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256" windowHeight="12036"/>
  </bookViews>
  <sheets>
    <sheet name="Свод" sheetId="2" r:id="rId1"/>
    <sheet name="ВМП база КС расчет" sheetId="35" r:id="rId2"/>
    <sheet name="Планы 2024 профилакт" sheetId="30" r:id="rId3"/>
    <sheet name="Проект плана на 2024 углубл дис" sheetId="32" r:id="rId4"/>
    <sheet name="Перераспред на РГ (03.04.2024)" sheetId="33" r:id="rId5"/>
    <sheet name="подушевое фин." sheetId="34" r:id="rId6"/>
    <sheet name="Эндо 2024" sheetId="3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" localSheetId="4">'[1]3150-3200'!#REF!</definedName>
    <definedName name="_" localSheetId="3">'[1]3150-3200'!#REF!</definedName>
    <definedName name="_" localSheetId="0">'[1]3150-3200'!#REF!</definedName>
    <definedName name="_" localSheetId="6">'[1]3150-3200'!#REF!</definedName>
    <definedName name="_">'[1]3150-3200'!#REF!</definedName>
    <definedName name="_1" localSheetId="4">#REF!</definedName>
    <definedName name="_1" localSheetId="3">#REF!</definedName>
    <definedName name="_1" localSheetId="0">#REF!</definedName>
    <definedName name="_1" localSheetId="6">#REF!</definedName>
    <definedName name="_1">#REF!</definedName>
    <definedName name="_2">[2]Лист1!$A$1:$A$187</definedName>
    <definedName name="_3">[3]Лист1!$A$1:$A$187</definedName>
    <definedName name="_GoBack" localSheetId="4">#REF!</definedName>
    <definedName name="_GoBack" localSheetId="5">#REF!</definedName>
    <definedName name="_GoBack" localSheetId="3">#REF!</definedName>
    <definedName name="_GoBack" localSheetId="0">#REF!</definedName>
    <definedName name="_GoBack" localSheetId="6">#REF!</definedName>
    <definedName name="_GoBack">#REF!</definedName>
    <definedName name="_пз" localSheetId="3">#REF!</definedName>
    <definedName name="_пз">#REF!</definedName>
    <definedName name="_xlnm._FilterDatabase" localSheetId="2" hidden="1">'Планы 2024 профилакт'!$A$7:$AF$101</definedName>
    <definedName name="_xlnm._FilterDatabase" localSheetId="0" hidden="1">Свод!$A$4:$L$381</definedName>
    <definedName name="_xlnm._FilterDatabase" localSheetId="6" hidden="1">'Эндо 2024'!$A$3:$T$5</definedName>
    <definedName name="Excel_BuiltIn__FilterDatabase_5" localSheetId="4">#REF!</definedName>
    <definedName name="Excel_BuiltIn__FilterDatabase_5" localSheetId="3">#REF!</definedName>
    <definedName name="Excel_BuiltIn__FilterDatabase_5" localSheetId="0">#REF!</definedName>
    <definedName name="Excel_BuiltIn__FilterDatabase_5" localSheetId="6">#REF!</definedName>
    <definedName name="Excel_BuiltIn__FilterDatabase_5">#REF!</definedName>
    <definedName name="F" localSheetId="4">#REF!</definedName>
    <definedName name="F" localSheetId="5">#REF!</definedName>
    <definedName name="F" localSheetId="3">#REF!</definedName>
    <definedName name="F" localSheetId="0">#REF!</definedName>
    <definedName name="F" localSheetId="6">#REF!</definedName>
    <definedName name="F">#REF!</definedName>
    <definedName name="ssss" localSheetId="4">#REF!</definedName>
    <definedName name="ssss" localSheetId="3">#REF!</definedName>
    <definedName name="ssss" localSheetId="0">#REF!</definedName>
    <definedName name="ssss" localSheetId="6">#REF!</definedName>
    <definedName name="ssss">#REF!</definedName>
    <definedName name="table1059" localSheetId="4">'[1]1060-1090'!#REF!</definedName>
    <definedName name="table1059" localSheetId="3">'[1]1060-1090'!#REF!</definedName>
    <definedName name="table1059" localSheetId="0">'[1]1060-1090'!#REF!</definedName>
    <definedName name="table1059" localSheetId="6">'[1]1060-1090'!#REF!</definedName>
    <definedName name="table1059">'[1]1060-1090'!#REF!</definedName>
    <definedName name="table1104" localSheetId="4">'[1]1101-1106'!#REF!</definedName>
    <definedName name="table1104" localSheetId="3">'[1]1101-1106'!#REF!</definedName>
    <definedName name="table1104" localSheetId="0">'[1]1101-1106'!#REF!</definedName>
    <definedName name="table1104" localSheetId="6">'[1]1101-1106'!#REF!</definedName>
    <definedName name="table1104">'[1]1101-1106'!#REF!</definedName>
    <definedName name="table1110" localSheetId="4">'[1]1107-1109'!#REF!</definedName>
    <definedName name="table1110" localSheetId="3">'[1]1107-1109'!#REF!</definedName>
    <definedName name="table1110" localSheetId="0">'[1]1107-1109'!#REF!</definedName>
    <definedName name="table1110" localSheetId="6">'[1]1107-1109'!#REF!</definedName>
    <definedName name="table1110">'[1]1107-1109'!#REF!</definedName>
    <definedName name="table2100_4" localSheetId="4">#REF!</definedName>
    <definedName name="table2100_4" localSheetId="3">#REF!</definedName>
    <definedName name="table2100_4" localSheetId="0">#REF!</definedName>
    <definedName name="table2100_4" localSheetId="6">#REF!</definedName>
    <definedName name="table2100_4">#REF!</definedName>
    <definedName name="table2103" localSheetId="4">'[1]2101-2104'!#REF!</definedName>
    <definedName name="table2103" localSheetId="3">'[1]2101-2104'!#REF!</definedName>
    <definedName name="table2103" localSheetId="0">'[1]2101-2104'!#REF!</definedName>
    <definedName name="table2103" localSheetId="6">'[1]2101-2104'!#REF!</definedName>
    <definedName name="table2103">'[1]2101-2104'!#REF!</definedName>
    <definedName name="table2110" localSheetId="4">'[1]2101-2104'!#REF!</definedName>
    <definedName name="table2110" localSheetId="3">'[1]2101-2104'!#REF!</definedName>
    <definedName name="table2110" localSheetId="0">'[1]2101-2104'!#REF!</definedName>
    <definedName name="table2110" localSheetId="6">'[1]2101-2104'!#REF!</definedName>
    <definedName name="table2110">'[1]2101-2104'!#REF!</definedName>
    <definedName name="table2402" localSheetId="4">'[1]2400-2401'!#REF!</definedName>
    <definedName name="table2402" localSheetId="3">'[1]2400-2401'!#REF!</definedName>
    <definedName name="table2402" localSheetId="0">'[1]2400-2401'!#REF!</definedName>
    <definedName name="table2402" localSheetId="6">'[1]2400-2401'!#REF!</definedName>
    <definedName name="table2402">'[1]2400-2401'!#REF!</definedName>
    <definedName name="table2513" localSheetId="4">'[1]2510-2512'!#REF!</definedName>
    <definedName name="table2513" localSheetId="3">'[1]2510-2512'!#REF!</definedName>
    <definedName name="table2513" localSheetId="0">'[1]2510-2512'!#REF!</definedName>
    <definedName name="table2513" localSheetId="6">'[1]2510-2512'!#REF!</definedName>
    <definedName name="table2513">'[1]2510-2512'!#REF!</definedName>
    <definedName name="table2601" localSheetId="4">#REF!</definedName>
    <definedName name="table2601" localSheetId="3">#REF!</definedName>
    <definedName name="table2601" localSheetId="0">#REF!</definedName>
    <definedName name="table2601" localSheetId="6">#REF!</definedName>
    <definedName name="table2601">#REF!</definedName>
    <definedName name="table2602" localSheetId="4">'[1]2514-2516'!#REF!</definedName>
    <definedName name="table2602" localSheetId="3">'[1]2514-2516'!#REF!</definedName>
    <definedName name="table2602" localSheetId="0">'[1]2514-2516'!#REF!</definedName>
    <definedName name="table2602" localSheetId="6">'[1]2514-2516'!#REF!</definedName>
    <definedName name="table2602">'[1]2514-2516'!#REF!</definedName>
    <definedName name="table2703" localSheetId="4">'[1]2700-2704'!#REF!</definedName>
    <definedName name="table2703" localSheetId="3">'[1]2700-2704'!#REF!</definedName>
    <definedName name="table2703" localSheetId="0">'[1]2700-2704'!#REF!</definedName>
    <definedName name="table2703" localSheetId="6">'[1]2700-2704'!#REF!</definedName>
    <definedName name="table2703">'[1]2700-2704'!#REF!</definedName>
    <definedName name="table2705" localSheetId="4">'[1]2700-2704'!#REF!</definedName>
    <definedName name="table2705" localSheetId="3">'[1]2700-2704'!#REF!</definedName>
    <definedName name="table2705" localSheetId="0">'[1]2700-2704'!#REF!</definedName>
    <definedName name="table2705" localSheetId="6">'[1]2700-2704'!#REF!</definedName>
    <definedName name="table2705">'[1]2700-2704'!#REF!</definedName>
    <definedName name="table2802" localSheetId="4">#REF!</definedName>
    <definedName name="table2802" localSheetId="3">#REF!</definedName>
    <definedName name="table2802" localSheetId="0">#REF!</definedName>
    <definedName name="table2802" localSheetId="6">#REF!</definedName>
    <definedName name="table2802">#REF!</definedName>
    <definedName name="table2803" localSheetId="4">#REF!</definedName>
    <definedName name="table2803" localSheetId="3">#REF!</definedName>
    <definedName name="table2803" localSheetId="0">#REF!</definedName>
    <definedName name="table2803" localSheetId="6">#REF!</definedName>
    <definedName name="table2803">#REF!</definedName>
    <definedName name="table3102" localSheetId="4">'[1]3150-3200'!#REF!</definedName>
    <definedName name="table3102" localSheetId="3">'[1]3150-3200'!#REF!</definedName>
    <definedName name="table3102" localSheetId="0">'[1]3150-3200'!#REF!</definedName>
    <definedName name="table3102" localSheetId="6">'[1]3150-3200'!#REF!</definedName>
    <definedName name="table3102">'[1]3150-3200'!#REF!</definedName>
    <definedName name="table3600" localSheetId="4">#REF!</definedName>
    <definedName name="table3600" localSheetId="3">#REF!</definedName>
    <definedName name="table3600" localSheetId="0">#REF!</definedName>
    <definedName name="table3600" localSheetId="6">#REF!</definedName>
    <definedName name="table3600">#REF!</definedName>
    <definedName name="table4110" localSheetId="4">'[1]4804-4806'!#REF!</definedName>
    <definedName name="table4110" localSheetId="3">'[1]4804-4806'!#REF!</definedName>
    <definedName name="table4110" localSheetId="0">'[1]4804-4806'!#REF!</definedName>
    <definedName name="table4110" localSheetId="6">'[1]4804-4806'!#REF!</definedName>
    <definedName name="table4110">'[1]4804-4806'!#REF!</definedName>
    <definedName name="table4111" localSheetId="4">'[1]4804-4806'!#REF!</definedName>
    <definedName name="table4111" localSheetId="3">'[1]4804-4806'!#REF!</definedName>
    <definedName name="table4111" localSheetId="0">'[1]4804-4806'!#REF!</definedName>
    <definedName name="table4111" localSheetId="6">'[1]4804-4806'!#REF!</definedName>
    <definedName name="table4111">'[1]4804-4806'!#REF!</definedName>
    <definedName name="table4112" localSheetId="4">'[1]4804-4806'!#REF!</definedName>
    <definedName name="table4112" localSheetId="3">'[1]4804-4806'!#REF!</definedName>
    <definedName name="table4112" localSheetId="0">'[1]4804-4806'!#REF!</definedName>
    <definedName name="table4112" localSheetId="6">'[1]4804-4806'!#REF!</definedName>
    <definedName name="table4112">'[1]4804-4806'!#REF!</definedName>
    <definedName name="table4113" localSheetId="4">'[1]5100-5111'!#REF!</definedName>
    <definedName name="table4113" localSheetId="3">'[1]5100-5111'!#REF!</definedName>
    <definedName name="table4113" localSheetId="0">'[1]5100-5111'!#REF!</definedName>
    <definedName name="table4113" localSheetId="6">'[1]5100-5111'!#REF!</definedName>
    <definedName name="table4113">'[1]5100-5111'!#REF!</definedName>
    <definedName name="table4114" localSheetId="4">'[1]4804-4806'!#REF!</definedName>
    <definedName name="table4114" localSheetId="3">'[1]4804-4806'!#REF!</definedName>
    <definedName name="table4114" localSheetId="0">'[1]4804-4806'!#REF!</definedName>
    <definedName name="table4114" localSheetId="6">'[1]4804-4806'!#REF!</definedName>
    <definedName name="table4114">'[1]4804-4806'!#REF!</definedName>
    <definedName name="table4115" localSheetId="4">'[1]5115-5116'!#REF!</definedName>
    <definedName name="table4115" localSheetId="3">'[1]5115-5116'!#REF!</definedName>
    <definedName name="table4115" localSheetId="0">'[1]5115-5116'!#REF!</definedName>
    <definedName name="table4115" localSheetId="6">'[1]5115-5116'!#REF!</definedName>
    <definedName name="table4115">'[1]5115-5116'!#REF!</definedName>
    <definedName name="table4116" localSheetId="4">'[1]5115-5116'!#REF!</definedName>
    <definedName name="table4116" localSheetId="3">'[1]5115-5116'!#REF!</definedName>
    <definedName name="table4116" localSheetId="0">'[1]5115-5116'!#REF!</definedName>
    <definedName name="table4116" localSheetId="6">'[1]5115-5116'!#REF!</definedName>
    <definedName name="table4116">'[1]5115-5116'!#REF!</definedName>
    <definedName name="table4117" localSheetId="4">'[1]5115-5116'!#REF!</definedName>
    <definedName name="table4117" localSheetId="3">'[1]5115-5116'!#REF!</definedName>
    <definedName name="table4117" localSheetId="0">'[1]5115-5116'!#REF!</definedName>
    <definedName name="table4117" localSheetId="6">'[1]5115-5116'!#REF!</definedName>
    <definedName name="table4117">'[1]5115-5116'!#REF!</definedName>
    <definedName name="table4118" localSheetId="4">'[1]5115-5116'!#REF!</definedName>
    <definedName name="table4118" localSheetId="3">'[1]5115-5116'!#REF!</definedName>
    <definedName name="table4118" localSheetId="0">'[1]5115-5116'!#REF!</definedName>
    <definedName name="table4118" localSheetId="6">'[1]5115-5116'!#REF!</definedName>
    <definedName name="table4118">'[1]5115-5116'!#REF!</definedName>
    <definedName name="table4200" localSheetId="4">'[1]5115-5116'!#REF!</definedName>
    <definedName name="table4200" localSheetId="3">'[1]5115-5116'!#REF!</definedName>
    <definedName name="table4200" localSheetId="0">'[1]5115-5116'!#REF!</definedName>
    <definedName name="table4200" localSheetId="6">'[1]5115-5116'!#REF!</definedName>
    <definedName name="table4200">'[1]5115-5116'!#REF!</definedName>
    <definedName name="table4203" localSheetId="4">'[1]5115-5116'!#REF!</definedName>
    <definedName name="table4203" localSheetId="3">'[1]5115-5116'!#REF!</definedName>
    <definedName name="table4203" localSheetId="0">'[1]5115-5116'!#REF!</definedName>
    <definedName name="table4203" localSheetId="6">'[1]5115-5116'!#REF!</definedName>
    <definedName name="table4203">'[1]5115-5116'!#REF!</definedName>
    <definedName name="table4204" localSheetId="4">'[1]5115-5116'!#REF!</definedName>
    <definedName name="table4204" localSheetId="3">'[1]5115-5116'!#REF!</definedName>
    <definedName name="table4204" localSheetId="0">'[1]5115-5116'!#REF!</definedName>
    <definedName name="table4204" localSheetId="6">'[1]5115-5116'!#REF!</definedName>
    <definedName name="table4204">'[1]5115-5116'!#REF!</definedName>
    <definedName name="table4205" localSheetId="4">'[1]5115-5116'!#REF!</definedName>
    <definedName name="table4205" localSheetId="3">'[1]5115-5116'!#REF!</definedName>
    <definedName name="table4205" localSheetId="0">'[1]5115-5116'!#REF!</definedName>
    <definedName name="table4205" localSheetId="6">'[1]5115-5116'!#REF!</definedName>
    <definedName name="table4205">'[1]5115-5116'!#REF!</definedName>
    <definedName name="table4300" localSheetId="4">'[1]5115-5116'!#REF!</definedName>
    <definedName name="table4300" localSheetId="3">'[1]5115-5116'!#REF!</definedName>
    <definedName name="table4300" localSheetId="0">'[1]5115-5116'!#REF!</definedName>
    <definedName name="table4300" localSheetId="6">'[1]5115-5116'!#REF!</definedName>
    <definedName name="table4300">'[1]5115-5116'!#REF!</definedName>
    <definedName name="table4301" localSheetId="4">'[1]5401'!#REF!</definedName>
    <definedName name="table4301" localSheetId="3">'[1]5401'!#REF!</definedName>
    <definedName name="table4301" localSheetId="0">'[1]5401'!#REF!</definedName>
    <definedName name="table4301" localSheetId="6">'[1]5401'!#REF!</definedName>
    <definedName name="table4301">'[1]5401'!#REF!</definedName>
    <definedName name="table4302" localSheetId="4">'[1]5401'!#REF!</definedName>
    <definedName name="table4302" localSheetId="3">'[1]5401'!#REF!</definedName>
    <definedName name="table4302" localSheetId="0">'[1]5401'!#REF!</definedName>
    <definedName name="table4302" localSheetId="6">'[1]5401'!#REF!</definedName>
    <definedName name="table4302">'[1]5401'!#REF!</definedName>
    <definedName name="table4303" localSheetId="4">'[1]5401'!#REF!</definedName>
    <definedName name="table4303" localSheetId="3">'[1]5401'!#REF!</definedName>
    <definedName name="table4303" localSheetId="0">'[1]5401'!#REF!</definedName>
    <definedName name="table4303" localSheetId="6">'[1]5401'!#REF!</definedName>
    <definedName name="table4303">'[1]5401'!#REF!</definedName>
    <definedName name="table4500" localSheetId="4">'[1]5401'!#REF!</definedName>
    <definedName name="table4500" localSheetId="3">'[1]5401'!#REF!</definedName>
    <definedName name="table4500" localSheetId="0">'[1]5401'!#REF!</definedName>
    <definedName name="table4500" localSheetId="6">'[1]5401'!#REF!</definedName>
    <definedName name="table4500">'[1]5401'!#REF!</definedName>
    <definedName name="table4501" localSheetId="4">'[1]5401'!#REF!</definedName>
    <definedName name="table4501" localSheetId="3">'[1]5401'!#REF!</definedName>
    <definedName name="table4501" localSheetId="0">'[1]5401'!#REF!</definedName>
    <definedName name="table4501" localSheetId="6">'[1]5401'!#REF!</definedName>
    <definedName name="table4501">'[1]5401'!#REF!</definedName>
    <definedName name="table5117_2" localSheetId="4">#REF!</definedName>
    <definedName name="table5117_2" localSheetId="3">#REF!</definedName>
    <definedName name="table5117_2" localSheetId="0">#REF!</definedName>
    <definedName name="table5117_2" localSheetId="6">#REF!</definedName>
    <definedName name="table5117_2">#REF!</definedName>
    <definedName name="table5121" localSheetId="4">'[4]5122-5125_8'!#REF!</definedName>
    <definedName name="table5121" localSheetId="3">'[4]5122-5125_8'!#REF!</definedName>
    <definedName name="table5121" localSheetId="0">'[4]5122-5125_8'!#REF!</definedName>
    <definedName name="table5121" localSheetId="6">'[4]5122-5125_8'!#REF!</definedName>
    <definedName name="table5121">'[4]5122-5125_8'!#REF!</definedName>
    <definedName name="table5303" localSheetId="4">'[1]5401'!#REF!</definedName>
    <definedName name="table5303" localSheetId="3">'[1]5401'!#REF!</definedName>
    <definedName name="table5303" localSheetId="0">'[1]5401'!#REF!</definedName>
    <definedName name="table5303" localSheetId="6">'[1]5401'!#REF!</definedName>
    <definedName name="table5303">'[1]5401'!#REF!</definedName>
    <definedName name="table5403" localSheetId="4">'[1]5401'!#REF!</definedName>
    <definedName name="table5403" localSheetId="3">'[1]5401'!#REF!</definedName>
    <definedName name="table5403" localSheetId="0">'[1]5401'!#REF!</definedName>
    <definedName name="table5403" localSheetId="6">'[1]5401'!#REF!</definedName>
    <definedName name="table5403">'[1]5401'!#REF!</definedName>
    <definedName name="table5405" localSheetId="4">#REF!</definedName>
    <definedName name="table5405" localSheetId="3">#REF!</definedName>
    <definedName name="table5405" localSheetId="0">#REF!</definedName>
    <definedName name="table5405" localSheetId="6">#REF!</definedName>
    <definedName name="table5405">#REF!</definedName>
    <definedName name="table5499" localSheetId="4">'[1]5404'!#REF!</definedName>
    <definedName name="table5499" localSheetId="3">'[1]5404'!#REF!</definedName>
    <definedName name="table5499" localSheetId="0">'[1]5404'!#REF!</definedName>
    <definedName name="table5499" localSheetId="6">'[1]5404'!#REF!</definedName>
    <definedName name="table5499">'[1]5404'!#REF!</definedName>
    <definedName name="table5500." localSheetId="4">#REF!</definedName>
    <definedName name="table5500." localSheetId="3">#REF!</definedName>
    <definedName name="table5500." localSheetId="0">#REF!</definedName>
    <definedName name="table5500." localSheetId="6">#REF!</definedName>
    <definedName name="table5500.">#REF!</definedName>
    <definedName name="table5501" localSheetId="4">'[1]5503-5505'!#REF!</definedName>
    <definedName name="table5501" localSheetId="3">'[1]5503-5505'!#REF!</definedName>
    <definedName name="table5501" localSheetId="0">'[1]5503-5505'!#REF!</definedName>
    <definedName name="table5501" localSheetId="6">'[1]5503-5505'!#REF!</definedName>
    <definedName name="table5501">'[1]5503-5505'!#REF!</definedName>
    <definedName name="table5504" localSheetId="4">#REF!</definedName>
    <definedName name="table5504" localSheetId="3">#REF!</definedName>
    <definedName name="table5504" localSheetId="0">#REF!</definedName>
    <definedName name="table5504" localSheetId="6">#REF!</definedName>
    <definedName name="table5504">#REF!</definedName>
    <definedName name="table6100" localSheetId="4">#REF!</definedName>
    <definedName name="table6100" localSheetId="3">#REF!</definedName>
    <definedName name="table6100" localSheetId="0">#REF!</definedName>
    <definedName name="table6100" localSheetId="6">#REF!</definedName>
    <definedName name="table6100">#REF!</definedName>
    <definedName name="table7785" localSheetId="4">'[1]5401'!#REF!</definedName>
    <definedName name="table7785" localSheetId="3">'[1]5401'!#REF!</definedName>
    <definedName name="table7785" localSheetId="0">'[1]5401'!#REF!</definedName>
    <definedName name="table7785" localSheetId="6">'[1]5401'!#REF!</definedName>
    <definedName name="table7785">'[1]5401'!#REF!</definedName>
    <definedName name="table9000" localSheetId="4">#REF!</definedName>
    <definedName name="table9000" localSheetId="3">#REF!</definedName>
    <definedName name="table9000" localSheetId="0">#REF!</definedName>
    <definedName name="table9000" localSheetId="6">#REF!</definedName>
    <definedName name="table9000">#REF!</definedName>
    <definedName name="table9001" localSheetId="4">#REF!</definedName>
    <definedName name="table9001" localSheetId="3">#REF!</definedName>
    <definedName name="table9001" localSheetId="0">#REF!</definedName>
    <definedName name="table9001" localSheetId="6">#REF!</definedName>
    <definedName name="table9001">#REF!</definedName>
    <definedName name="table9100" localSheetId="4">#REF!</definedName>
    <definedName name="table9100" localSheetId="3">#REF!</definedName>
    <definedName name="table9100" localSheetId="0">#REF!</definedName>
    <definedName name="table9100" localSheetId="6">#REF!</definedName>
    <definedName name="table9100">#REF!</definedName>
    <definedName name="table9110" localSheetId="4">#REF!</definedName>
    <definedName name="table9110" localSheetId="3">#REF!</definedName>
    <definedName name="table9110" localSheetId="0">#REF!</definedName>
    <definedName name="table9110" localSheetId="6">#REF!</definedName>
    <definedName name="table9110">#REF!</definedName>
    <definedName name="table9111" localSheetId="4">#REF!</definedName>
    <definedName name="table9111" localSheetId="3">#REF!</definedName>
    <definedName name="table9111" localSheetId="0">#REF!</definedName>
    <definedName name="table9111" localSheetId="6">#REF!</definedName>
    <definedName name="table9111">#REF!</definedName>
    <definedName name="table9115" localSheetId="4">#REF!</definedName>
    <definedName name="table9115" localSheetId="3">#REF!</definedName>
    <definedName name="table9115" localSheetId="0">#REF!</definedName>
    <definedName name="table9115" localSheetId="6">#REF!</definedName>
    <definedName name="table9115">#REF!</definedName>
    <definedName name="table9120" localSheetId="4">#REF!</definedName>
    <definedName name="table9120" localSheetId="3">#REF!</definedName>
    <definedName name="table9120" localSheetId="0">#REF!</definedName>
    <definedName name="table9120" localSheetId="6">#REF!</definedName>
    <definedName name="table9120">#REF!</definedName>
    <definedName name="table9130" localSheetId="4">#REF!</definedName>
    <definedName name="table9130" localSheetId="3">#REF!</definedName>
    <definedName name="table9130" localSheetId="0">#REF!</definedName>
    <definedName name="table9130" localSheetId="6">#REF!</definedName>
    <definedName name="table9130">#REF!</definedName>
    <definedName name="table9130_1" localSheetId="4">#REF!</definedName>
    <definedName name="table9130_1" localSheetId="3">#REF!</definedName>
    <definedName name="table9130_1" localSheetId="0">#REF!</definedName>
    <definedName name="table9130_1" localSheetId="6">#REF!</definedName>
    <definedName name="table9130_1">#REF!</definedName>
    <definedName name="table9130_2" localSheetId="4">'[1]8001-8003'!#REF!</definedName>
    <definedName name="table9130_2" localSheetId="3">'[1]8001-8003'!#REF!</definedName>
    <definedName name="table9130_2" localSheetId="0">'[1]8001-8003'!#REF!</definedName>
    <definedName name="table9130_2" localSheetId="6">'[1]8001-8003'!#REF!</definedName>
    <definedName name="table9130_2">'[1]8001-8003'!#REF!</definedName>
    <definedName name="а" localSheetId="4">#REF!</definedName>
    <definedName name="а" localSheetId="3">#REF!</definedName>
    <definedName name="а" localSheetId="0">#REF!</definedName>
    <definedName name="а" localSheetId="6">#REF!</definedName>
    <definedName name="а">#REF!</definedName>
    <definedName name="а1" localSheetId="4">#REF!</definedName>
    <definedName name="а1" localSheetId="3">#REF!</definedName>
    <definedName name="а1" localSheetId="0">#REF!</definedName>
    <definedName name="а1" localSheetId="6">#REF!</definedName>
    <definedName name="а1">#REF!</definedName>
    <definedName name="АПУ_ЗАТРАТЫ" localSheetId="3">#REF!</definedName>
    <definedName name="АПУ_ЗАТРАТЫ" localSheetId="0">#REF!</definedName>
    <definedName name="АПУ_ЗАТРАТЫ" localSheetId="6">#REF!</definedName>
    <definedName name="АПУ_ЗАТРАТЫ">#REF!</definedName>
    <definedName name="АПУ_ЗАТРАТЫ_23" localSheetId="3">#REF!</definedName>
    <definedName name="АПУ_ЗАТРАТЫ_23" localSheetId="0">#REF!</definedName>
    <definedName name="АПУ_ЗАТРАТЫ_23" localSheetId="6">#REF!</definedName>
    <definedName name="АПУ_ЗАТРАТЫ_23">#REF!</definedName>
    <definedName name="АПУ_ПЗ" localSheetId="3">#REF!</definedName>
    <definedName name="АПУ_ПЗ" localSheetId="0">#REF!</definedName>
    <definedName name="АПУ_ПЗ" localSheetId="6">#REF!</definedName>
    <definedName name="АПУ_ПЗ">#REF!</definedName>
    <definedName name="в" localSheetId="4">#REF!</definedName>
    <definedName name="в" localSheetId="5">#REF!</definedName>
    <definedName name="в" localSheetId="3">#REF!</definedName>
    <definedName name="в" localSheetId="0">#REF!</definedName>
    <definedName name="в" localSheetId="6">#REF!</definedName>
    <definedName name="в">#REF!</definedName>
    <definedName name="вариант" localSheetId="4">#REF!</definedName>
    <definedName name="вариант" localSheetId="3">#REF!</definedName>
    <definedName name="вариант" localSheetId="0">#REF!</definedName>
    <definedName name="вариант" localSheetId="6">#REF!</definedName>
    <definedName name="вариант">#REF!</definedName>
    <definedName name="вариант2" localSheetId="3">#REF!</definedName>
    <definedName name="вариант2">#REF!</definedName>
    <definedName name="гем">[5]Лист9!$O$2:$O$20</definedName>
    <definedName name="дд" localSheetId="4">#REF!</definedName>
    <definedName name="дд" localSheetId="3">#REF!</definedName>
    <definedName name="дд" localSheetId="0">#REF!</definedName>
    <definedName name="дд" localSheetId="6">#REF!</definedName>
    <definedName name="дд">#REF!</definedName>
    <definedName name="длодлждж" localSheetId="4">#REF!</definedName>
    <definedName name="длодлждж" localSheetId="3">#REF!</definedName>
    <definedName name="длодлждж" localSheetId="0">#REF!</definedName>
    <definedName name="длодлждж" localSheetId="6">#REF!</definedName>
    <definedName name="длодлждж">#REF!</definedName>
    <definedName name="дн" localSheetId="6">[6]справочник!$A$21:$B$314</definedName>
    <definedName name="дн">[6]справочник!$A$21:$B$314</definedName>
    <definedName name="дс" localSheetId="4">#REF!</definedName>
    <definedName name="дс" localSheetId="3">#REF!</definedName>
    <definedName name="дс" localSheetId="0">#REF!</definedName>
    <definedName name="дс" localSheetId="6">#REF!</definedName>
    <definedName name="дс">#REF!</definedName>
    <definedName name="ДС_ЗАТРАТЫ" localSheetId="3">#REF!</definedName>
    <definedName name="ДС_ЗАТРАТЫ" localSheetId="0">#REF!</definedName>
    <definedName name="ДС_ЗАТРАТЫ" localSheetId="6">#REF!</definedName>
    <definedName name="ДС_ЗАТРАТЫ">#REF!</definedName>
    <definedName name="ДС_ПЗ" localSheetId="3">#REF!</definedName>
    <definedName name="ДС_ПЗ" localSheetId="0">#REF!</definedName>
    <definedName name="ДС_ПЗ" localSheetId="6">#REF!</definedName>
    <definedName name="ДС_ПЗ">#REF!</definedName>
    <definedName name="ж" localSheetId="4">'[1]5401'!#REF!</definedName>
    <definedName name="ж" localSheetId="3">'[1]5401'!#REF!</definedName>
    <definedName name="ж" localSheetId="0">'[1]5401'!#REF!</definedName>
    <definedName name="ж" localSheetId="6">'[1]5401'!#REF!</definedName>
    <definedName name="ж">'[1]5401'!#REF!</definedName>
    <definedName name="жен" localSheetId="4">#REF!</definedName>
    <definedName name="жен" localSheetId="3">#REF!</definedName>
    <definedName name="жен" localSheetId="0">#REF!</definedName>
    <definedName name="жен" localSheetId="6">#REF!</definedName>
    <definedName name="жен">#REF!</definedName>
    <definedName name="жени" localSheetId="4">#REF!</definedName>
    <definedName name="жени" localSheetId="3">#REF!</definedName>
    <definedName name="жени" localSheetId="0">#REF!</definedName>
    <definedName name="жени" localSheetId="6">#REF!</definedName>
    <definedName name="жени">#REF!</definedName>
    <definedName name="_xlnm.Print_Titles" localSheetId="1">'ВМП база КС расчет'!$A:$C,'ВМП база КС расчет'!$3:$4</definedName>
    <definedName name="_xlnm.Print_Titles" localSheetId="2">'Планы 2024 профилакт'!$A:$D,'Планы 2024 профилакт'!$4:$6</definedName>
    <definedName name="_xlnm.Print_Titles" localSheetId="3">'Проект плана на 2024 углубл дис'!$A:$C,'Проект плана на 2024 углубл дис'!$3:$5</definedName>
    <definedName name="_xlnm.Print_Titles" localSheetId="0">Свод!$A:$C,Свод!$3:$4</definedName>
    <definedName name="_xlnm.Print_Titles" localSheetId="6">'Эндо 2024'!$2:$3</definedName>
    <definedName name="инстр">[5]Лист9!$K$2:$K$155</definedName>
    <definedName name="ира" localSheetId="3">#REF!</definedName>
    <definedName name="ира">#REF!</definedName>
    <definedName name="Квартал" localSheetId="4">#REF!</definedName>
    <definedName name="Квартал" localSheetId="3">#REF!</definedName>
    <definedName name="Квартал" localSheetId="0">#REF!</definedName>
    <definedName name="Квартал" localSheetId="6">#REF!</definedName>
    <definedName name="Квартал">#REF!</definedName>
    <definedName name="ке" localSheetId="4">#REF!</definedName>
    <definedName name="ке" localSheetId="3">#REF!</definedName>
    <definedName name="ке" localSheetId="0">#REF!</definedName>
    <definedName name="ке" localSheetId="6">#REF!</definedName>
    <definedName name="ке">#REF!</definedName>
    <definedName name="КС_ЗАТРАТЫ" localSheetId="3">#REF!</definedName>
    <definedName name="КС_ЗАТРАТЫ" localSheetId="0">#REF!</definedName>
    <definedName name="КС_ЗАТРАТЫ" localSheetId="6">#REF!</definedName>
    <definedName name="КС_ЗАТРАТЫ">#REF!</definedName>
    <definedName name="КС_ПЗ" localSheetId="3">#REF!</definedName>
    <definedName name="КС_ПЗ" localSheetId="0">#REF!</definedName>
    <definedName name="КС_ПЗ" localSheetId="6">#REF!</definedName>
    <definedName name="КС_ПЗ">#REF!</definedName>
    <definedName name="лаб">[5]Лист9!$M$2:$M$75</definedName>
    <definedName name="лучи">[5]Лист9!$C$2:$C$6</definedName>
    <definedName name="манипуляции">[5]Лист9!$A$2:$A$34</definedName>
    <definedName name="Месяц">[7]табл1!$E$74:$E$86</definedName>
    <definedName name="мо" localSheetId="4">[8]прил3!#REF!</definedName>
    <definedName name="мо" localSheetId="3">[8]прил3!#REF!</definedName>
    <definedName name="мо" localSheetId="0">[8]прил3!#REF!</definedName>
    <definedName name="мо" localSheetId="6">[8]прил3!#REF!</definedName>
    <definedName name="мо">[8]прил3!#REF!</definedName>
    <definedName name="мрт">[5]Лист9!$E$2:$E$61</definedName>
    <definedName name="н" localSheetId="4">#REF!</definedName>
    <definedName name="н" localSheetId="3">#REF!</definedName>
    <definedName name="н" localSheetId="0">#REF!</definedName>
    <definedName name="н" localSheetId="6">#REF!</definedName>
    <definedName name="н">#REF!</definedName>
    <definedName name="население">'[9]Лист1 (2)'!$A$1:$D$371</definedName>
    <definedName name="неот" localSheetId="6">[6]справочник!$A$12:$B$16</definedName>
    <definedName name="неот">[6]справочник!$A$12:$B$16</definedName>
    <definedName name="новая_ТП2023" localSheetId="4">#REF!</definedName>
    <definedName name="новая_ТП2023" localSheetId="3">#REF!</definedName>
    <definedName name="новая_ТП2023" localSheetId="0">#REF!</definedName>
    <definedName name="новая_ТП2023" localSheetId="6">#REF!</definedName>
    <definedName name="новая_ТП2023">#REF!</definedName>
    <definedName name="новье" localSheetId="4">#REF!</definedName>
    <definedName name="новье" localSheetId="3">#REF!</definedName>
    <definedName name="новье" localSheetId="0">#REF!</definedName>
    <definedName name="новье" localSheetId="6">#REF!</definedName>
    <definedName name="новье">#REF!</definedName>
    <definedName name="_xlnm.Print_Area" localSheetId="1">'ВМП база КС расчет'!$A$1:$FR$66</definedName>
    <definedName name="остаток" localSheetId="4">#REF!</definedName>
    <definedName name="остаток" localSheetId="3">#REF!</definedName>
    <definedName name="остаток" localSheetId="0">#REF!</definedName>
    <definedName name="остаток" localSheetId="6">#REF!</definedName>
    <definedName name="остаток">#REF!</definedName>
    <definedName name="П" localSheetId="4">#REF!</definedName>
    <definedName name="П" localSheetId="5">#REF!</definedName>
    <definedName name="П" localSheetId="3">#REF!</definedName>
    <definedName name="П" localSheetId="0">#REF!</definedName>
    <definedName name="П" localSheetId="6">#REF!</definedName>
    <definedName name="П">#REF!</definedName>
    <definedName name="патронаж" localSheetId="6">[6]справочник!$A$1:$B$10</definedName>
    <definedName name="патронаж">[6]справочник!$A$1:$B$10</definedName>
    <definedName name="пд">[5]Лист9!$O$23:$O$32</definedName>
    <definedName name="Период" localSheetId="4">#REF!</definedName>
    <definedName name="Период" localSheetId="3">#REF!</definedName>
    <definedName name="Период" localSheetId="0">#REF!</definedName>
    <definedName name="Период" localSheetId="6">#REF!</definedName>
    <definedName name="Период">#REF!</definedName>
    <definedName name="пз" localSheetId="4">#REF!</definedName>
    <definedName name="пз" localSheetId="3">#REF!</definedName>
    <definedName name="пз" localSheetId="0">#REF!</definedName>
    <definedName name="пз" localSheetId="6">#REF!</definedName>
    <definedName name="пз">#REF!</definedName>
    <definedName name="ПЗ_всего" localSheetId="4">#REF!</definedName>
    <definedName name="ПЗ_всего" localSheetId="3">#REF!</definedName>
    <definedName name="ПЗ_всего" localSheetId="0">#REF!</definedName>
    <definedName name="ПЗ_всего" localSheetId="6">#REF!</definedName>
    <definedName name="ПЗ_всего">#REF!</definedName>
    <definedName name="Подчиненность" localSheetId="4">#REF!</definedName>
    <definedName name="Подчиненность" localSheetId="3">#REF!</definedName>
    <definedName name="Подчиненность" localSheetId="0">#REF!</definedName>
    <definedName name="Подчиненность" localSheetId="6">#REF!</definedName>
    <definedName name="Подчиненность">#REF!</definedName>
    <definedName name="полу" localSheetId="4">#REF!</definedName>
    <definedName name="полу" localSheetId="3">#REF!</definedName>
    <definedName name="полу" localSheetId="0">#REF!</definedName>
    <definedName name="полу" localSheetId="6">#REF!</definedName>
    <definedName name="полу">#REF!</definedName>
    <definedName name="помощь" localSheetId="4">#REF!</definedName>
    <definedName name="помощь" localSheetId="3">#REF!</definedName>
    <definedName name="помощь" localSheetId="0">#REF!</definedName>
    <definedName name="помощь" localSheetId="6">#REF!</definedName>
    <definedName name="помощь">#REF!</definedName>
    <definedName name="пр" localSheetId="3">'[1]2514-2516'!#REF!</definedName>
    <definedName name="пр">'[1]2514-2516'!#REF!</definedName>
    <definedName name="прикр">[9]Лист2!$B$1:$D$173</definedName>
    <definedName name="Прогноз" localSheetId="4">#REF!</definedName>
    <definedName name="Прогноз" localSheetId="3">#REF!</definedName>
    <definedName name="Прогноз" localSheetId="0">#REF!</definedName>
    <definedName name="Прогноз" localSheetId="6">#REF!</definedName>
    <definedName name="Прогноз">#REF!</definedName>
    <definedName name="Профиль">'[10]@'!$A$1:$A$55</definedName>
    <definedName name="прыг" localSheetId="4">#REF!</definedName>
    <definedName name="прыг" localSheetId="3">#REF!</definedName>
    <definedName name="прыг" localSheetId="0">#REF!</definedName>
    <definedName name="прыг" localSheetId="6">#REF!</definedName>
    <definedName name="прыг">#REF!</definedName>
    <definedName name="пэт">[5]Лист9!$G$2:$G$7</definedName>
    <definedName name="раб" localSheetId="4">#REF!</definedName>
    <definedName name="раб" localSheetId="3">#REF!</definedName>
    <definedName name="раб" localSheetId="0">#REF!</definedName>
    <definedName name="раб" localSheetId="6">#REF!</definedName>
    <definedName name="раб">#REF!</definedName>
    <definedName name="рас2" localSheetId="4">#REF!</definedName>
    <definedName name="рас2" localSheetId="3">#REF!</definedName>
    <definedName name="рас2" localSheetId="0">#REF!</definedName>
    <definedName name="рас2" localSheetId="6">#REF!</definedName>
    <definedName name="рас2">#REF!</definedName>
    <definedName name="ркт">[5]Лист9!$I$2:$I$57</definedName>
    <definedName name="смп">[9]Лист4!$A$1:$A$46</definedName>
    <definedName name="СМП_ЗАТРАТЫ" localSheetId="3">#REF!</definedName>
    <definedName name="СМП_ЗАТРАТЫ" localSheetId="0">#REF!</definedName>
    <definedName name="СМП_ЗАТРАТЫ" localSheetId="6">#REF!</definedName>
    <definedName name="СМП_ЗАТРАТЫ">#REF!</definedName>
    <definedName name="СМП_ПЗ" localSheetId="3">#REF!</definedName>
    <definedName name="СМП_ПЗ" localSheetId="0">#REF!</definedName>
    <definedName name="СМП_ПЗ" localSheetId="6">#REF!</definedName>
    <definedName name="СМП_ПЗ">#REF!</definedName>
    <definedName name="Список_Медикаменты_2011" localSheetId="6">'[11]Медикаменты 2011'!$A$2:$A$864</definedName>
    <definedName name="Список_Медикаменты_2011">'[11]Медикаменты 2011'!$A$2:$A$864</definedName>
    <definedName name="Список_Расходники" localSheetId="4">#REF!</definedName>
    <definedName name="Список_Расходники" localSheetId="3">#REF!</definedName>
    <definedName name="Список_Расходники" localSheetId="0">#REF!</definedName>
    <definedName name="Список_Расходники" localSheetId="6">#REF!</definedName>
    <definedName name="Список_Расходники">#REF!</definedName>
    <definedName name="СписокМО" localSheetId="4">#REF!</definedName>
    <definedName name="СписокМО" localSheetId="3">#REF!</definedName>
    <definedName name="СписокМО" localSheetId="0">#REF!</definedName>
    <definedName name="СписокМО" localSheetId="6">#REF!</definedName>
    <definedName name="СписокМО">#REF!</definedName>
    <definedName name="таня" localSheetId="3">#REF!</definedName>
    <definedName name="таня">#REF!</definedName>
    <definedName name="ТП2023" localSheetId="4">#REF!</definedName>
    <definedName name="ТП2023" localSheetId="3">#REF!</definedName>
    <definedName name="ТП2023" localSheetId="0">#REF!</definedName>
    <definedName name="ТП2023" localSheetId="6">#REF!</definedName>
    <definedName name="ТП2023">#REF!</definedName>
    <definedName name="травма">[9]Лист4!$A$50:$A$80</definedName>
    <definedName name="учреждения">[12]Лист1!$A$1:$A$187</definedName>
    <definedName name="ф" localSheetId="4">#REF!</definedName>
    <definedName name="ф" localSheetId="5">#REF!</definedName>
    <definedName name="ф" localSheetId="3">#REF!</definedName>
    <definedName name="ф" localSheetId="0">#REF!</definedName>
    <definedName name="ф" localSheetId="6">#REF!</definedName>
    <definedName name="ф">#REF!</definedName>
    <definedName name="ы" localSheetId="4">#REF!</definedName>
    <definedName name="ы" localSheetId="5">#REF!</definedName>
    <definedName name="ы" localSheetId="3">#REF!</definedName>
    <definedName name="ы" localSheetId="0">#REF!</definedName>
    <definedName name="ы" localSheetId="6">#REF!</definedName>
    <definedName name="ы">#REF!</definedName>
    <definedName name="эко" localSheetId="4">#REF!</definedName>
    <definedName name="эко" localSheetId="3">#REF!</definedName>
    <definedName name="эко" localSheetId="0">#REF!</definedName>
    <definedName name="эко" localSheetId="6">#REF!</definedName>
    <definedName name="эко">#REF!</definedName>
    <definedName name="экстр" localSheetId="6">[6]справочник!$A$17:$B$19</definedName>
    <definedName name="экстр">[6]справочник!$A$17:$B$19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J66" i="35"/>
  <c r="FH66"/>
  <c r="FF66"/>
  <c r="FD66"/>
  <c r="FB66"/>
  <c r="EZ66"/>
  <c r="EX66"/>
  <c r="EV66"/>
  <c r="ET66"/>
  <c r="ER66"/>
  <c r="EP66"/>
  <c r="EN66"/>
  <c r="EL66"/>
  <c r="EJ66"/>
  <c r="EH66"/>
  <c r="EF66"/>
  <c r="ED66"/>
  <c r="EB66"/>
  <c r="DZ66"/>
  <c r="DX66"/>
  <c r="DV66"/>
  <c r="DT66"/>
  <c r="DR66"/>
  <c r="DP66"/>
  <c r="DN66"/>
  <c r="DL66"/>
  <c r="DJ66"/>
  <c r="DH66"/>
  <c r="DF66"/>
  <c r="DD66"/>
  <c r="DB66"/>
  <c r="CZ66"/>
  <c r="CX66"/>
  <c r="CV66"/>
  <c r="CT66"/>
  <c r="CR66"/>
  <c r="CP66"/>
  <c r="CN66"/>
  <c r="CL66"/>
  <c r="CJ66"/>
  <c r="CH66"/>
  <c r="CF66"/>
  <c r="CD66"/>
  <c r="CB66"/>
  <c r="BZ66"/>
  <c r="BX66"/>
  <c r="BV66"/>
  <c r="BT66"/>
  <c r="BR66"/>
  <c r="BP66"/>
  <c r="BN66"/>
  <c r="BL66"/>
  <c r="BJ66"/>
  <c r="BH66"/>
  <c r="BF66"/>
  <c r="BD66"/>
  <c r="BB66"/>
  <c r="AZ66"/>
  <c r="AX66"/>
  <c r="AV66"/>
  <c r="AT66"/>
  <c r="AR66"/>
  <c r="AP66"/>
  <c r="AN66"/>
  <c r="AL66"/>
  <c r="AJ66"/>
  <c r="AH66"/>
  <c r="AF66"/>
  <c r="AD66"/>
  <c r="AB66"/>
  <c r="Z66"/>
  <c r="X66"/>
  <c r="V66"/>
  <c r="T66"/>
  <c r="R66"/>
  <c r="P66"/>
  <c r="N66"/>
  <c r="L66"/>
  <c r="J66"/>
  <c r="H66"/>
  <c r="F66"/>
  <c r="D66"/>
  <c r="FL65"/>
  <c r="FP65" s="1"/>
  <c r="FK65"/>
  <c r="FI65"/>
  <c r="FG65"/>
  <c r="FE65"/>
  <c r="FC65"/>
  <c r="FA65"/>
  <c r="EY65"/>
  <c r="EW65"/>
  <c r="EU65"/>
  <c r="ES65"/>
  <c r="EQ65"/>
  <c r="EO65"/>
  <c r="EM65"/>
  <c r="EK65"/>
  <c r="EI65"/>
  <c r="EG65"/>
  <c r="EE65"/>
  <c r="EC65"/>
  <c r="EA65"/>
  <c r="DY65"/>
  <c r="DW65"/>
  <c r="DU65"/>
  <c r="DS65"/>
  <c r="DQ65"/>
  <c r="DO65"/>
  <c r="DM65"/>
  <c r="DK65"/>
  <c r="DI65"/>
  <c r="DG65"/>
  <c r="DE65"/>
  <c r="DC65"/>
  <c r="DA65"/>
  <c r="CY65"/>
  <c r="CW65"/>
  <c r="CU65"/>
  <c r="CS65"/>
  <c r="CQ65"/>
  <c r="CO65"/>
  <c r="CM65"/>
  <c r="CK65"/>
  <c r="CI65"/>
  <c r="CG65"/>
  <c r="CE65"/>
  <c r="CC65"/>
  <c r="CA65"/>
  <c r="BY65"/>
  <c r="BW65"/>
  <c r="BU65"/>
  <c r="BS65"/>
  <c r="BQ65"/>
  <c r="BO65"/>
  <c r="BM65"/>
  <c r="BK65"/>
  <c r="BI65"/>
  <c r="BG65"/>
  <c r="BE65"/>
  <c r="BC65"/>
  <c r="BA65"/>
  <c r="AY65"/>
  <c r="AW65"/>
  <c r="AU65"/>
  <c r="AS65"/>
  <c r="AQ65"/>
  <c r="AO65"/>
  <c r="AM65"/>
  <c r="AK65"/>
  <c r="AI65"/>
  <c r="AG65"/>
  <c r="AE65"/>
  <c r="AC65"/>
  <c r="AA65"/>
  <c r="Y65"/>
  <c r="W65"/>
  <c r="U65"/>
  <c r="S65"/>
  <c r="Q65"/>
  <c r="O65"/>
  <c r="M65"/>
  <c r="K65"/>
  <c r="I65"/>
  <c r="G65"/>
  <c r="E65"/>
  <c r="FM65" s="1"/>
  <c r="FQ65" s="1"/>
  <c r="FL64"/>
  <c r="FP64" s="1"/>
  <c r="FK64"/>
  <c r="FI64"/>
  <c r="FG64"/>
  <c r="FE64"/>
  <c r="FC64"/>
  <c r="FA64"/>
  <c r="EY64"/>
  <c r="EW64"/>
  <c r="EU64"/>
  <c r="ES64"/>
  <c r="EQ64"/>
  <c r="EO64"/>
  <c r="EM64"/>
  <c r="EK64"/>
  <c r="EI64"/>
  <c r="EG64"/>
  <c r="EE64"/>
  <c r="EC64"/>
  <c r="EA64"/>
  <c r="DY64"/>
  <c r="DW64"/>
  <c r="DU64"/>
  <c r="DS64"/>
  <c r="DQ64"/>
  <c r="DO64"/>
  <c r="DM64"/>
  <c r="DK64"/>
  <c r="DI64"/>
  <c r="DG64"/>
  <c r="DE64"/>
  <c r="DC64"/>
  <c r="DA64"/>
  <c r="CY64"/>
  <c r="CW64"/>
  <c r="CU64"/>
  <c r="CS64"/>
  <c r="CQ64"/>
  <c r="CO64"/>
  <c r="CM64"/>
  <c r="CK64"/>
  <c r="CI64"/>
  <c r="CG64"/>
  <c r="CE64"/>
  <c r="CC64"/>
  <c r="CA64"/>
  <c r="BY64"/>
  <c r="BW64"/>
  <c r="BU64"/>
  <c r="BS64"/>
  <c r="BQ64"/>
  <c r="BO64"/>
  <c r="BM64"/>
  <c r="BK64"/>
  <c r="BI64"/>
  <c r="BG64"/>
  <c r="BE64"/>
  <c r="BC64"/>
  <c r="BA64"/>
  <c r="AY64"/>
  <c r="AW64"/>
  <c r="AU64"/>
  <c r="AS64"/>
  <c r="AQ64"/>
  <c r="AO64"/>
  <c r="AM64"/>
  <c r="AK64"/>
  <c r="AI64"/>
  <c r="AG64"/>
  <c r="AE64"/>
  <c r="AC64"/>
  <c r="AA64"/>
  <c r="Y64"/>
  <c r="W64"/>
  <c r="U64"/>
  <c r="S64"/>
  <c r="FM64" s="1"/>
  <c r="FQ64" s="1"/>
  <c r="Q64"/>
  <c r="O64"/>
  <c r="M64"/>
  <c r="K64"/>
  <c r="I64"/>
  <c r="G64"/>
  <c r="E64"/>
  <c r="FL63"/>
  <c r="FP63" s="1"/>
  <c r="FK63"/>
  <c r="FI63"/>
  <c r="FG63"/>
  <c r="FE63"/>
  <c r="FC63"/>
  <c r="FA63"/>
  <c r="EY63"/>
  <c r="EW63"/>
  <c r="EU63"/>
  <c r="ES63"/>
  <c r="EQ63"/>
  <c r="EO63"/>
  <c r="EM63"/>
  <c r="EK63"/>
  <c r="EI63"/>
  <c r="EG63"/>
  <c r="EE63"/>
  <c r="EC63"/>
  <c r="EA63"/>
  <c r="DY63"/>
  <c r="DW63"/>
  <c r="DU63"/>
  <c r="DS63"/>
  <c r="DQ63"/>
  <c r="DO63"/>
  <c r="DM63"/>
  <c r="DK63"/>
  <c r="DI63"/>
  <c r="DG63"/>
  <c r="DE63"/>
  <c r="DC63"/>
  <c r="DA63"/>
  <c r="CY63"/>
  <c r="CW63"/>
  <c r="CU63"/>
  <c r="CS63"/>
  <c r="CQ63"/>
  <c r="CO63"/>
  <c r="CM63"/>
  <c r="CK63"/>
  <c r="CI63"/>
  <c r="CG63"/>
  <c r="CE63"/>
  <c r="CC63"/>
  <c r="CA63"/>
  <c r="BY63"/>
  <c r="BW63"/>
  <c r="BU63"/>
  <c r="BS63"/>
  <c r="BQ63"/>
  <c r="BO63"/>
  <c r="BM63"/>
  <c r="BK63"/>
  <c r="BI63"/>
  <c r="BG63"/>
  <c r="BE63"/>
  <c r="BC63"/>
  <c r="BA63"/>
  <c r="AY63"/>
  <c r="AW63"/>
  <c r="AU63"/>
  <c r="AS63"/>
  <c r="AQ63"/>
  <c r="AO63"/>
  <c r="AM63"/>
  <c r="AK63"/>
  <c r="AI63"/>
  <c r="AG63"/>
  <c r="AE63"/>
  <c r="AC63"/>
  <c r="AA63"/>
  <c r="Y63"/>
  <c r="W63"/>
  <c r="U63"/>
  <c r="S63"/>
  <c r="Q63"/>
  <c r="O63"/>
  <c r="M63"/>
  <c r="K63"/>
  <c r="I63"/>
  <c r="G63"/>
  <c r="E63"/>
  <c r="FM63" s="1"/>
  <c r="FQ63" s="1"/>
  <c r="FL62"/>
  <c r="FP62" s="1"/>
  <c r="FK62"/>
  <c r="FI62"/>
  <c r="FG62"/>
  <c r="FE62"/>
  <c r="FC62"/>
  <c r="FA62"/>
  <c r="EY62"/>
  <c r="EW62"/>
  <c r="EU62"/>
  <c r="ES62"/>
  <c r="EQ62"/>
  <c r="EO62"/>
  <c r="EM62"/>
  <c r="EK62"/>
  <c r="EI62"/>
  <c r="EG62"/>
  <c r="EE62"/>
  <c r="EC62"/>
  <c r="EA62"/>
  <c r="DY62"/>
  <c r="DW62"/>
  <c r="DU62"/>
  <c r="DS62"/>
  <c r="DQ62"/>
  <c r="DO62"/>
  <c r="DM62"/>
  <c r="DK62"/>
  <c r="DI62"/>
  <c r="DG62"/>
  <c r="DE62"/>
  <c r="DC62"/>
  <c r="DA62"/>
  <c r="CY62"/>
  <c r="CW62"/>
  <c r="CU62"/>
  <c r="CS62"/>
  <c r="CQ62"/>
  <c r="CO62"/>
  <c r="CM62"/>
  <c r="CK62"/>
  <c r="CI62"/>
  <c r="CG62"/>
  <c r="CE62"/>
  <c r="CC62"/>
  <c r="CA62"/>
  <c r="BY62"/>
  <c r="BW62"/>
  <c r="BU62"/>
  <c r="BS62"/>
  <c r="BQ62"/>
  <c r="BO62"/>
  <c r="BM62"/>
  <c r="BK62"/>
  <c r="BI62"/>
  <c r="BG62"/>
  <c r="BE62"/>
  <c r="BC62"/>
  <c r="BA62"/>
  <c r="AY62"/>
  <c r="AW62"/>
  <c r="AU62"/>
  <c r="AS62"/>
  <c r="AQ62"/>
  <c r="AO62"/>
  <c r="AM62"/>
  <c r="AK62"/>
  <c r="AI62"/>
  <c r="AG62"/>
  <c r="AE62"/>
  <c r="AC62"/>
  <c r="AA62"/>
  <c r="Y62"/>
  <c r="W62"/>
  <c r="U62"/>
  <c r="S62"/>
  <c r="FM62" s="1"/>
  <c r="FQ62" s="1"/>
  <c r="Q62"/>
  <c r="O62"/>
  <c r="M62"/>
  <c r="K62"/>
  <c r="I62"/>
  <c r="G62"/>
  <c r="E62"/>
  <c r="FL61"/>
  <c r="FP61" s="1"/>
  <c r="FK61"/>
  <c r="FI61"/>
  <c r="FG61"/>
  <c r="FE61"/>
  <c r="FC61"/>
  <c r="FA61"/>
  <c r="EY61"/>
  <c r="EW61"/>
  <c r="EU61"/>
  <c r="ES61"/>
  <c r="EQ61"/>
  <c r="EO61"/>
  <c r="EM61"/>
  <c r="EK61"/>
  <c r="EI61"/>
  <c r="EG61"/>
  <c r="EE61"/>
  <c r="EC61"/>
  <c r="EA61"/>
  <c r="DY61"/>
  <c r="DW61"/>
  <c r="DU61"/>
  <c r="DS61"/>
  <c r="DQ61"/>
  <c r="DO61"/>
  <c r="DM61"/>
  <c r="DK61"/>
  <c r="DI61"/>
  <c r="DG61"/>
  <c r="DE61"/>
  <c r="DC61"/>
  <c r="DA61"/>
  <c r="CY61"/>
  <c r="CW61"/>
  <c r="CU61"/>
  <c r="CS61"/>
  <c r="CQ61"/>
  <c r="CO61"/>
  <c r="CM61"/>
  <c r="CK61"/>
  <c r="CI61"/>
  <c r="CG61"/>
  <c r="CE61"/>
  <c r="CC61"/>
  <c r="CA61"/>
  <c r="BY61"/>
  <c r="BW61"/>
  <c r="BU61"/>
  <c r="BS61"/>
  <c r="BQ61"/>
  <c r="BO61"/>
  <c r="BM61"/>
  <c r="BK61"/>
  <c r="BI61"/>
  <c r="BG61"/>
  <c r="BE61"/>
  <c r="BC61"/>
  <c r="BA61"/>
  <c r="AY61"/>
  <c r="AW61"/>
  <c r="AU61"/>
  <c r="AS61"/>
  <c r="AQ61"/>
  <c r="AO61"/>
  <c r="AM61"/>
  <c r="AK61"/>
  <c r="AI61"/>
  <c r="AG61"/>
  <c r="AE61"/>
  <c r="AC61"/>
  <c r="AA61"/>
  <c r="Y61"/>
  <c r="W61"/>
  <c r="U61"/>
  <c r="S61"/>
  <c r="Q61"/>
  <c r="O61"/>
  <c r="M61"/>
  <c r="K61"/>
  <c r="I61"/>
  <c r="G61"/>
  <c r="E61"/>
  <c r="FM61" s="1"/>
  <c r="FQ61" s="1"/>
  <c r="FL60"/>
  <c r="FP60" s="1"/>
  <c r="FK60"/>
  <c r="FI60"/>
  <c r="FG60"/>
  <c r="FE60"/>
  <c r="FC60"/>
  <c r="FA60"/>
  <c r="EY60"/>
  <c r="EW60"/>
  <c r="EU60"/>
  <c r="ES60"/>
  <c r="EQ60"/>
  <c r="EO60"/>
  <c r="EM60"/>
  <c r="EK60"/>
  <c r="EI60"/>
  <c r="EG60"/>
  <c r="EE60"/>
  <c r="EC60"/>
  <c r="EA60"/>
  <c r="DY60"/>
  <c r="DW60"/>
  <c r="DU60"/>
  <c r="DS60"/>
  <c r="DQ60"/>
  <c r="DO60"/>
  <c r="DM60"/>
  <c r="DK60"/>
  <c r="DI60"/>
  <c r="DG60"/>
  <c r="DE60"/>
  <c r="DC60"/>
  <c r="DA60"/>
  <c r="CY60"/>
  <c r="CW60"/>
  <c r="CU60"/>
  <c r="CS60"/>
  <c r="CQ60"/>
  <c r="CO60"/>
  <c r="CM60"/>
  <c r="CK60"/>
  <c r="CI60"/>
  <c r="CG60"/>
  <c r="CE60"/>
  <c r="CC60"/>
  <c r="CA60"/>
  <c r="BY60"/>
  <c r="BW60"/>
  <c r="BU60"/>
  <c r="BS60"/>
  <c r="BQ60"/>
  <c r="BO60"/>
  <c r="BM60"/>
  <c r="BK60"/>
  <c r="BI60"/>
  <c r="BG60"/>
  <c r="BE60"/>
  <c r="BC60"/>
  <c r="BA60"/>
  <c r="AY60"/>
  <c r="AW60"/>
  <c r="AU60"/>
  <c r="AS60"/>
  <c r="AQ60"/>
  <c r="AO60"/>
  <c r="AM60"/>
  <c r="AK60"/>
  <c r="AI60"/>
  <c r="AG60"/>
  <c r="AE60"/>
  <c r="AC60"/>
  <c r="AA60"/>
  <c r="Y60"/>
  <c r="W60"/>
  <c r="U60"/>
  <c r="S60"/>
  <c r="FM60" s="1"/>
  <c r="FQ60" s="1"/>
  <c r="Q60"/>
  <c r="O60"/>
  <c r="M60"/>
  <c r="K60"/>
  <c r="I60"/>
  <c r="G60"/>
  <c r="E60"/>
  <c r="FL59"/>
  <c r="FP59" s="1"/>
  <c r="FK59"/>
  <c r="FI59"/>
  <c r="FG59"/>
  <c r="FE59"/>
  <c r="FC59"/>
  <c r="FA59"/>
  <c r="EY59"/>
  <c r="EW59"/>
  <c r="EU59"/>
  <c r="ES59"/>
  <c r="EQ59"/>
  <c r="EO59"/>
  <c r="EM59"/>
  <c r="EK59"/>
  <c r="EI59"/>
  <c r="EG59"/>
  <c r="EE59"/>
  <c r="EC59"/>
  <c r="EA59"/>
  <c r="DY59"/>
  <c r="DW59"/>
  <c r="DU59"/>
  <c r="DS59"/>
  <c r="DQ59"/>
  <c r="DO59"/>
  <c r="DM59"/>
  <c r="DK59"/>
  <c r="DI59"/>
  <c r="DG59"/>
  <c r="DE59"/>
  <c r="DC59"/>
  <c r="DA59"/>
  <c r="CY59"/>
  <c r="CW59"/>
  <c r="CU59"/>
  <c r="CS59"/>
  <c r="CQ59"/>
  <c r="CO59"/>
  <c r="CM59"/>
  <c r="CK59"/>
  <c r="CI59"/>
  <c r="CG59"/>
  <c r="CE59"/>
  <c r="CC59"/>
  <c r="CA59"/>
  <c r="BY59"/>
  <c r="BW59"/>
  <c r="BU59"/>
  <c r="BS59"/>
  <c r="BQ59"/>
  <c r="BO59"/>
  <c r="BM59"/>
  <c r="BK59"/>
  <c r="BI59"/>
  <c r="BG59"/>
  <c r="BE59"/>
  <c r="BC59"/>
  <c r="BA59"/>
  <c r="AY59"/>
  <c r="AW59"/>
  <c r="AU59"/>
  <c r="AS59"/>
  <c r="AQ59"/>
  <c r="AO59"/>
  <c r="AM59"/>
  <c r="AK59"/>
  <c r="AI59"/>
  <c r="AG59"/>
  <c r="AE59"/>
  <c r="AC59"/>
  <c r="AA59"/>
  <c r="Y59"/>
  <c r="W59"/>
  <c r="U59"/>
  <c r="S59"/>
  <c r="Q59"/>
  <c r="O59"/>
  <c r="M59"/>
  <c r="K59"/>
  <c r="I59"/>
  <c r="G59"/>
  <c r="E59"/>
  <c r="FM59" s="1"/>
  <c r="FQ59" s="1"/>
  <c r="FL58"/>
  <c r="FP58" s="1"/>
  <c r="FK58"/>
  <c r="FI58"/>
  <c r="FG58"/>
  <c r="FE58"/>
  <c r="FC58"/>
  <c r="FA58"/>
  <c r="EY58"/>
  <c r="EW58"/>
  <c r="EU58"/>
  <c r="ES58"/>
  <c r="EQ58"/>
  <c r="EO58"/>
  <c r="EM58"/>
  <c r="EK58"/>
  <c r="EI58"/>
  <c r="EG58"/>
  <c r="EE58"/>
  <c r="EC58"/>
  <c r="EA58"/>
  <c r="DY58"/>
  <c r="DW58"/>
  <c r="DU58"/>
  <c r="DS58"/>
  <c r="DQ58"/>
  <c r="DO58"/>
  <c r="DM58"/>
  <c r="DK58"/>
  <c r="DI58"/>
  <c r="DG58"/>
  <c r="DE58"/>
  <c r="DC58"/>
  <c r="DA58"/>
  <c r="CY58"/>
  <c r="CW58"/>
  <c r="CU58"/>
  <c r="CS58"/>
  <c r="CQ58"/>
  <c r="CO58"/>
  <c r="CM58"/>
  <c r="CK58"/>
  <c r="CI58"/>
  <c r="CG58"/>
  <c r="CE58"/>
  <c r="CC58"/>
  <c r="CA58"/>
  <c r="BY58"/>
  <c r="BW58"/>
  <c r="BU58"/>
  <c r="BS58"/>
  <c r="BQ58"/>
  <c r="BO58"/>
  <c r="BM58"/>
  <c r="BK58"/>
  <c r="BI58"/>
  <c r="BG58"/>
  <c r="BE58"/>
  <c r="BC58"/>
  <c r="BA58"/>
  <c r="AY58"/>
  <c r="AW58"/>
  <c r="AU58"/>
  <c r="AS58"/>
  <c r="AQ58"/>
  <c r="AO58"/>
  <c r="AM58"/>
  <c r="AK58"/>
  <c r="AI58"/>
  <c r="AG58"/>
  <c r="AE58"/>
  <c r="AC58"/>
  <c r="AA58"/>
  <c r="Y58"/>
  <c r="W58"/>
  <c r="U58"/>
  <c r="S58"/>
  <c r="FM58" s="1"/>
  <c r="FQ58" s="1"/>
  <c r="Q58"/>
  <c r="O58"/>
  <c r="M58"/>
  <c r="K58"/>
  <c r="I58"/>
  <c r="G58"/>
  <c r="E58"/>
  <c r="FL57"/>
  <c r="FP57" s="1"/>
  <c r="FK57"/>
  <c r="FI57"/>
  <c r="FG57"/>
  <c r="FE57"/>
  <c r="FC57"/>
  <c r="FA57"/>
  <c r="EY57"/>
  <c r="EW57"/>
  <c r="EU57"/>
  <c r="ES57"/>
  <c r="EQ57"/>
  <c r="EO57"/>
  <c r="EM57"/>
  <c r="EK57"/>
  <c r="EI57"/>
  <c r="EG57"/>
  <c r="EE57"/>
  <c r="EC57"/>
  <c r="EA57"/>
  <c r="DY57"/>
  <c r="DW57"/>
  <c r="DU57"/>
  <c r="DS57"/>
  <c r="DQ57"/>
  <c r="DO57"/>
  <c r="DM57"/>
  <c r="DK57"/>
  <c r="DI57"/>
  <c r="DG57"/>
  <c r="DE57"/>
  <c r="DC57"/>
  <c r="DA57"/>
  <c r="CY57"/>
  <c r="CW57"/>
  <c r="CU57"/>
  <c r="CS57"/>
  <c r="CQ57"/>
  <c r="CO57"/>
  <c r="CM57"/>
  <c r="CK57"/>
  <c r="CI57"/>
  <c r="CG57"/>
  <c r="CE57"/>
  <c r="CC57"/>
  <c r="CA57"/>
  <c r="BY57"/>
  <c r="BW57"/>
  <c r="BU57"/>
  <c r="BS57"/>
  <c r="BQ57"/>
  <c r="BO57"/>
  <c r="BM57"/>
  <c r="BK57"/>
  <c r="BI57"/>
  <c r="BG57"/>
  <c r="BE57"/>
  <c r="BC57"/>
  <c r="BA57"/>
  <c r="AY57"/>
  <c r="AW57"/>
  <c r="AU57"/>
  <c r="AS57"/>
  <c r="AQ57"/>
  <c r="AO57"/>
  <c r="AM57"/>
  <c r="AK57"/>
  <c r="AI57"/>
  <c r="AG57"/>
  <c r="AE57"/>
  <c r="AC57"/>
  <c r="AA57"/>
  <c r="Y57"/>
  <c r="W57"/>
  <c r="U57"/>
  <c r="S57"/>
  <c r="Q57"/>
  <c r="O57"/>
  <c r="M57"/>
  <c r="K57"/>
  <c r="I57"/>
  <c r="G57"/>
  <c r="E57"/>
  <c r="FM57" s="1"/>
  <c r="FQ57" s="1"/>
  <c r="FL56"/>
  <c r="FP56" s="1"/>
  <c r="FK56"/>
  <c r="FI56"/>
  <c r="FG56"/>
  <c r="FE56"/>
  <c r="FC56"/>
  <c r="FA56"/>
  <c r="EY56"/>
  <c r="EW56"/>
  <c r="EU56"/>
  <c r="ES56"/>
  <c r="EQ56"/>
  <c r="EO56"/>
  <c r="EM56"/>
  <c r="EK56"/>
  <c r="EI56"/>
  <c r="EG56"/>
  <c r="EE56"/>
  <c r="EC56"/>
  <c r="EA56"/>
  <c r="DY56"/>
  <c r="DW56"/>
  <c r="DU56"/>
  <c r="DS56"/>
  <c r="DQ56"/>
  <c r="DO56"/>
  <c r="DM56"/>
  <c r="DK56"/>
  <c r="DI56"/>
  <c r="DG56"/>
  <c r="DE56"/>
  <c r="DC56"/>
  <c r="DA56"/>
  <c r="CY56"/>
  <c r="CW56"/>
  <c r="CU56"/>
  <c r="CS56"/>
  <c r="CQ56"/>
  <c r="CO56"/>
  <c r="CM56"/>
  <c r="CK56"/>
  <c r="CI56"/>
  <c r="CG56"/>
  <c r="CE56"/>
  <c r="CC56"/>
  <c r="CA56"/>
  <c r="BY56"/>
  <c r="BW56"/>
  <c r="BU56"/>
  <c r="BS56"/>
  <c r="BQ56"/>
  <c r="BO56"/>
  <c r="BM56"/>
  <c r="BK56"/>
  <c r="BI56"/>
  <c r="BG56"/>
  <c r="BE56"/>
  <c r="BC56"/>
  <c r="BA56"/>
  <c r="AY56"/>
  <c r="AW56"/>
  <c r="AU56"/>
  <c r="AS56"/>
  <c r="AQ56"/>
  <c r="AO56"/>
  <c r="AM56"/>
  <c r="AK56"/>
  <c r="AI56"/>
  <c r="AG56"/>
  <c r="AE56"/>
  <c r="AC56"/>
  <c r="AA56"/>
  <c r="Y56"/>
  <c r="W56"/>
  <c r="U56"/>
  <c r="S56"/>
  <c r="FM56" s="1"/>
  <c r="FQ56" s="1"/>
  <c r="Q56"/>
  <c r="O56"/>
  <c r="M56"/>
  <c r="K56"/>
  <c r="I56"/>
  <c r="G56"/>
  <c r="E56"/>
  <c r="FL55"/>
  <c r="FP55" s="1"/>
  <c r="FK55"/>
  <c r="FI55"/>
  <c r="FG55"/>
  <c r="FE55"/>
  <c r="FC55"/>
  <c r="FA55"/>
  <c r="EY55"/>
  <c r="EW55"/>
  <c r="EU55"/>
  <c r="ES55"/>
  <c r="EQ55"/>
  <c r="EO55"/>
  <c r="EM55"/>
  <c r="EK55"/>
  <c r="EI55"/>
  <c r="EG55"/>
  <c r="EE55"/>
  <c r="EC55"/>
  <c r="EA55"/>
  <c r="DY55"/>
  <c r="DW55"/>
  <c r="DU55"/>
  <c r="DS55"/>
  <c r="DQ55"/>
  <c r="DO55"/>
  <c r="DM55"/>
  <c r="DK55"/>
  <c r="DI55"/>
  <c r="DG55"/>
  <c r="DE55"/>
  <c r="DC55"/>
  <c r="DA55"/>
  <c r="CY55"/>
  <c r="CW55"/>
  <c r="CU55"/>
  <c r="CS55"/>
  <c r="CQ55"/>
  <c r="CO55"/>
  <c r="CM55"/>
  <c r="CK55"/>
  <c r="CI55"/>
  <c r="CG55"/>
  <c r="CE55"/>
  <c r="CC55"/>
  <c r="CA55"/>
  <c r="BY55"/>
  <c r="BW55"/>
  <c r="BU55"/>
  <c r="BS55"/>
  <c r="BQ55"/>
  <c r="BO55"/>
  <c r="BM55"/>
  <c r="BK55"/>
  <c r="BI55"/>
  <c r="BG55"/>
  <c r="BE55"/>
  <c r="BC55"/>
  <c r="BA55"/>
  <c r="AY55"/>
  <c r="AW55"/>
  <c r="AU55"/>
  <c r="AS55"/>
  <c r="AQ55"/>
  <c r="AO55"/>
  <c r="AM55"/>
  <c r="AK55"/>
  <c r="AI55"/>
  <c r="AG55"/>
  <c r="AE55"/>
  <c r="AC55"/>
  <c r="AA55"/>
  <c r="Y55"/>
  <c r="W55"/>
  <c r="U55"/>
  <c r="S55"/>
  <c r="Q55"/>
  <c r="O55"/>
  <c r="M55"/>
  <c r="K55"/>
  <c r="I55"/>
  <c r="G55"/>
  <c r="E55"/>
  <c r="FM55" s="1"/>
  <c r="FQ55" s="1"/>
  <c r="FL54"/>
  <c r="FP54" s="1"/>
  <c r="FK54"/>
  <c r="FI54"/>
  <c r="FG54"/>
  <c r="FE54"/>
  <c r="FC54"/>
  <c r="FA54"/>
  <c r="EY54"/>
  <c r="EW54"/>
  <c r="EU54"/>
  <c r="ES54"/>
  <c r="EQ54"/>
  <c r="EO54"/>
  <c r="EM54"/>
  <c r="EK54"/>
  <c r="EI54"/>
  <c r="EG54"/>
  <c r="EE54"/>
  <c r="EC54"/>
  <c r="EA54"/>
  <c r="DY54"/>
  <c r="DW54"/>
  <c r="DU54"/>
  <c r="DS54"/>
  <c r="DQ54"/>
  <c r="DO54"/>
  <c r="DM54"/>
  <c r="DK54"/>
  <c r="DI54"/>
  <c r="DG54"/>
  <c r="DE54"/>
  <c r="DC54"/>
  <c r="DA54"/>
  <c r="CY54"/>
  <c r="CW54"/>
  <c r="CU54"/>
  <c r="CS54"/>
  <c r="CQ54"/>
  <c r="CO54"/>
  <c r="CM54"/>
  <c r="CK54"/>
  <c r="CI54"/>
  <c r="CG54"/>
  <c r="CE54"/>
  <c r="CC54"/>
  <c r="CA54"/>
  <c r="BY54"/>
  <c r="BW54"/>
  <c r="BU54"/>
  <c r="BS54"/>
  <c r="BQ54"/>
  <c r="BO54"/>
  <c r="BM54"/>
  <c r="BK54"/>
  <c r="BI54"/>
  <c r="BG54"/>
  <c r="BE54"/>
  <c r="BC54"/>
  <c r="BA54"/>
  <c r="AY54"/>
  <c r="AW54"/>
  <c r="AU54"/>
  <c r="AS54"/>
  <c r="AQ54"/>
  <c r="AO54"/>
  <c r="AM54"/>
  <c r="AK54"/>
  <c r="AI54"/>
  <c r="AG54"/>
  <c r="AE54"/>
  <c r="AC54"/>
  <c r="AA54"/>
  <c r="Y54"/>
  <c r="W54"/>
  <c r="U54"/>
  <c r="S54"/>
  <c r="FM54" s="1"/>
  <c r="FQ54" s="1"/>
  <c r="Q54"/>
  <c r="O54"/>
  <c r="M54"/>
  <c r="K54"/>
  <c r="I54"/>
  <c r="G54"/>
  <c r="E54"/>
  <c r="FL53"/>
  <c r="FP53" s="1"/>
  <c r="FK53"/>
  <c r="FI53"/>
  <c r="FG53"/>
  <c r="FE53"/>
  <c r="FC53"/>
  <c r="FA53"/>
  <c r="EY53"/>
  <c r="EW53"/>
  <c r="EU53"/>
  <c r="ES53"/>
  <c r="EQ53"/>
  <c r="EO53"/>
  <c r="EM53"/>
  <c r="EK53"/>
  <c r="EI53"/>
  <c r="EG53"/>
  <c r="EE53"/>
  <c r="EC53"/>
  <c r="EA53"/>
  <c r="DY53"/>
  <c r="DW53"/>
  <c r="DU53"/>
  <c r="DS53"/>
  <c r="DQ53"/>
  <c r="DO53"/>
  <c r="DM53"/>
  <c r="DK53"/>
  <c r="DI53"/>
  <c r="DG53"/>
  <c r="DE53"/>
  <c r="DC53"/>
  <c r="DA53"/>
  <c r="CY53"/>
  <c r="CW53"/>
  <c r="CU53"/>
  <c r="CS53"/>
  <c r="CQ53"/>
  <c r="CO53"/>
  <c r="CM53"/>
  <c r="CK53"/>
  <c r="CI53"/>
  <c r="CG53"/>
  <c r="CE53"/>
  <c r="CC53"/>
  <c r="CA53"/>
  <c r="BY53"/>
  <c r="BW53"/>
  <c r="BU53"/>
  <c r="BS53"/>
  <c r="BQ53"/>
  <c r="BO53"/>
  <c r="BM53"/>
  <c r="BK53"/>
  <c r="BI53"/>
  <c r="BG53"/>
  <c r="BE53"/>
  <c r="BC53"/>
  <c r="BA53"/>
  <c r="AY53"/>
  <c r="AW53"/>
  <c r="AU53"/>
  <c r="AS53"/>
  <c r="AQ53"/>
  <c r="AO53"/>
  <c r="AM53"/>
  <c r="AK53"/>
  <c r="AI53"/>
  <c r="AG53"/>
  <c r="AE53"/>
  <c r="AC53"/>
  <c r="AA53"/>
  <c r="Y53"/>
  <c r="W53"/>
  <c r="U53"/>
  <c r="S53"/>
  <c r="Q53"/>
  <c r="O53"/>
  <c r="M53"/>
  <c r="K53"/>
  <c r="I53"/>
  <c r="G53"/>
  <c r="E53"/>
  <c r="FM53" s="1"/>
  <c r="FQ53" s="1"/>
  <c r="FL52"/>
  <c r="FP52" s="1"/>
  <c r="FK52"/>
  <c r="FI52"/>
  <c r="FG52"/>
  <c r="FE52"/>
  <c r="FC52"/>
  <c r="FA52"/>
  <c r="EY52"/>
  <c r="EW52"/>
  <c r="EU52"/>
  <c r="ES52"/>
  <c r="EQ52"/>
  <c r="EO52"/>
  <c r="EM52"/>
  <c r="EK52"/>
  <c r="EI52"/>
  <c r="EG52"/>
  <c r="EE52"/>
  <c r="EC52"/>
  <c r="EA52"/>
  <c r="DY52"/>
  <c r="DW52"/>
  <c r="DU52"/>
  <c r="DS52"/>
  <c r="DQ52"/>
  <c r="DO52"/>
  <c r="DM52"/>
  <c r="DK52"/>
  <c r="DI52"/>
  <c r="DG52"/>
  <c r="DE52"/>
  <c r="DC52"/>
  <c r="DA52"/>
  <c r="CY52"/>
  <c r="CW52"/>
  <c r="CU52"/>
  <c r="CS52"/>
  <c r="CQ52"/>
  <c r="CO52"/>
  <c r="CM52"/>
  <c r="CK52"/>
  <c r="CI52"/>
  <c r="CG52"/>
  <c r="CE52"/>
  <c r="CC52"/>
  <c r="CA52"/>
  <c r="BY52"/>
  <c r="BW52"/>
  <c r="BU52"/>
  <c r="BS52"/>
  <c r="BQ52"/>
  <c r="BO52"/>
  <c r="BM52"/>
  <c r="BK52"/>
  <c r="BI52"/>
  <c r="BG52"/>
  <c r="BE52"/>
  <c r="BC52"/>
  <c r="BA52"/>
  <c r="AY52"/>
  <c r="AW52"/>
  <c r="AU52"/>
  <c r="AS52"/>
  <c r="AQ52"/>
  <c r="AO52"/>
  <c r="AM52"/>
  <c r="AK52"/>
  <c r="AI52"/>
  <c r="AG52"/>
  <c r="AE52"/>
  <c r="AC52"/>
  <c r="AA52"/>
  <c r="Y52"/>
  <c r="W52"/>
  <c r="U52"/>
  <c r="S52"/>
  <c r="FM52" s="1"/>
  <c r="FQ52" s="1"/>
  <c r="Q52"/>
  <c r="O52"/>
  <c r="M52"/>
  <c r="K52"/>
  <c r="I52"/>
  <c r="G52"/>
  <c r="E52"/>
  <c r="FL51"/>
  <c r="FP51" s="1"/>
  <c r="FK51"/>
  <c r="FI51"/>
  <c r="FG51"/>
  <c r="FE51"/>
  <c r="FC51"/>
  <c r="FA51"/>
  <c r="EY51"/>
  <c r="EW51"/>
  <c r="EU51"/>
  <c r="ES51"/>
  <c r="EQ51"/>
  <c r="EO51"/>
  <c r="EM51"/>
  <c r="EK51"/>
  <c r="EI51"/>
  <c r="EG51"/>
  <c r="EE51"/>
  <c r="EC51"/>
  <c r="EA51"/>
  <c r="DY51"/>
  <c r="DW51"/>
  <c r="DU51"/>
  <c r="DS51"/>
  <c r="DQ51"/>
  <c r="DO51"/>
  <c r="DM51"/>
  <c r="DK51"/>
  <c r="DI51"/>
  <c r="DG51"/>
  <c r="DE51"/>
  <c r="DC51"/>
  <c r="DA51"/>
  <c r="CY51"/>
  <c r="CW51"/>
  <c r="CU51"/>
  <c r="CS51"/>
  <c r="CQ51"/>
  <c r="CO51"/>
  <c r="CM51"/>
  <c r="CK51"/>
  <c r="CI51"/>
  <c r="CG51"/>
  <c r="CE51"/>
  <c r="CC51"/>
  <c r="CA51"/>
  <c r="BY51"/>
  <c r="BW51"/>
  <c r="BU51"/>
  <c r="BS51"/>
  <c r="BQ51"/>
  <c r="BO51"/>
  <c r="BM51"/>
  <c r="BK51"/>
  <c r="BI51"/>
  <c r="BG51"/>
  <c r="BE51"/>
  <c r="BC51"/>
  <c r="BA51"/>
  <c r="AY51"/>
  <c r="AW51"/>
  <c r="AU51"/>
  <c r="AS51"/>
  <c r="AQ51"/>
  <c r="AO51"/>
  <c r="AM51"/>
  <c r="AK51"/>
  <c r="AI51"/>
  <c r="AG51"/>
  <c r="AE51"/>
  <c r="AC51"/>
  <c r="AA51"/>
  <c r="Y51"/>
  <c r="W51"/>
  <c r="U51"/>
  <c r="S51"/>
  <c r="Q51"/>
  <c r="O51"/>
  <c r="M51"/>
  <c r="K51"/>
  <c r="I51"/>
  <c r="G51"/>
  <c r="E51"/>
  <c r="FM51" s="1"/>
  <c r="FQ51" s="1"/>
  <c r="FL50"/>
  <c r="FP50" s="1"/>
  <c r="FK50"/>
  <c r="FI50"/>
  <c r="FG50"/>
  <c r="FE50"/>
  <c r="FC50"/>
  <c r="FA50"/>
  <c r="EY50"/>
  <c r="EW50"/>
  <c r="EU50"/>
  <c r="ES50"/>
  <c r="EQ50"/>
  <c r="EO50"/>
  <c r="EM50"/>
  <c r="EK50"/>
  <c r="EI50"/>
  <c r="EG50"/>
  <c r="EE50"/>
  <c r="EC50"/>
  <c r="EA50"/>
  <c r="DY50"/>
  <c r="DW50"/>
  <c r="DU50"/>
  <c r="DS50"/>
  <c r="DQ50"/>
  <c r="DO50"/>
  <c r="DM50"/>
  <c r="DK50"/>
  <c r="DI50"/>
  <c r="DG50"/>
  <c r="DE50"/>
  <c r="DC50"/>
  <c r="DA50"/>
  <c r="CY50"/>
  <c r="CW50"/>
  <c r="CU50"/>
  <c r="CS50"/>
  <c r="CQ50"/>
  <c r="CO50"/>
  <c r="CM50"/>
  <c r="CK50"/>
  <c r="CI50"/>
  <c r="CG50"/>
  <c r="CE50"/>
  <c r="CC50"/>
  <c r="CA50"/>
  <c r="BY50"/>
  <c r="BW50"/>
  <c r="BU50"/>
  <c r="BS50"/>
  <c r="BQ50"/>
  <c r="BO50"/>
  <c r="BM50"/>
  <c r="BK50"/>
  <c r="BI50"/>
  <c r="BG50"/>
  <c r="BE50"/>
  <c r="BC50"/>
  <c r="BA50"/>
  <c r="AY50"/>
  <c r="AW50"/>
  <c r="AU50"/>
  <c r="AS50"/>
  <c r="AQ50"/>
  <c r="AO50"/>
  <c r="AM50"/>
  <c r="AK50"/>
  <c r="AI50"/>
  <c r="AG50"/>
  <c r="AE50"/>
  <c r="AC50"/>
  <c r="AA50"/>
  <c r="Y50"/>
  <c r="W50"/>
  <c r="U50"/>
  <c r="S50"/>
  <c r="FM50" s="1"/>
  <c r="FQ50" s="1"/>
  <c r="Q50"/>
  <c r="O50"/>
  <c r="M50"/>
  <c r="K50"/>
  <c r="I50"/>
  <c r="G50"/>
  <c r="E50"/>
  <c r="FL49"/>
  <c r="FP49" s="1"/>
  <c r="FK49"/>
  <c r="FI49"/>
  <c r="FG49"/>
  <c r="FE49"/>
  <c r="FC49"/>
  <c r="FA49"/>
  <c r="EY49"/>
  <c r="EW49"/>
  <c r="EU49"/>
  <c r="ES49"/>
  <c r="EQ49"/>
  <c r="EO49"/>
  <c r="EM49"/>
  <c r="EK49"/>
  <c r="EI49"/>
  <c r="EG49"/>
  <c r="EE49"/>
  <c r="EC49"/>
  <c r="EA49"/>
  <c r="DY49"/>
  <c r="DW49"/>
  <c r="DU49"/>
  <c r="DS49"/>
  <c r="DQ49"/>
  <c r="DO49"/>
  <c r="DM49"/>
  <c r="DK49"/>
  <c r="DI49"/>
  <c r="DG49"/>
  <c r="DE49"/>
  <c r="DC49"/>
  <c r="DA49"/>
  <c r="CY49"/>
  <c r="CW49"/>
  <c r="CU49"/>
  <c r="CS49"/>
  <c r="CQ49"/>
  <c r="CO49"/>
  <c r="CM49"/>
  <c r="CK49"/>
  <c r="CI49"/>
  <c r="CG49"/>
  <c r="CE49"/>
  <c r="CC49"/>
  <c r="CA49"/>
  <c r="BY49"/>
  <c r="BW49"/>
  <c r="BU49"/>
  <c r="BS49"/>
  <c r="BQ49"/>
  <c r="BO49"/>
  <c r="BM49"/>
  <c r="BK49"/>
  <c r="BI49"/>
  <c r="BG49"/>
  <c r="BE49"/>
  <c r="BC49"/>
  <c r="BA49"/>
  <c r="AY49"/>
  <c r="AW49"/>
  <c r="AU49"/>
  <c r="AS49"/>
  <c r="AQ49"/>
  <c r="AO49"/>
  <c r="AM49"/>
  <c r="AK49"/>
  <c r="AI49"/>
  <c r="AG49"/>
  <c r="AE49"/>
  <c r="AC49"/>
  <c r="AA49"/>
  <c r="Y49"/>
  <c r="W49"/>
  <c r="U49"/>
  <c r="S49"/>
  <c r="Q49"/>
  <c r="O49"/>
  <c r="M49"/>
  <c r="K49"/>
  <c r="I49"/>
  <c r="G49"/>
  <c r="E49"/>
  <c r="FM49" s="1"/>
  <c r="FQ49" s="1"/>
  <c r="FL48"/>
  <c r="FP48" s="1"/>
  <c r="FK48"/>
  <c r="FI48"/>
  <c r="FG48"/>
  <c r="FE48"/>
  <c r="FC48"/>
  <c r="FA48"/>
  <c r="EY48"/>
  <c r="EW48"/>
  <c r="EU48"/>
  <c r="ES48"/>
  <c r="EQ48"/>
  <c r="EO48"/>
  <c r="EM48"/>
  <c r="EK48"/>
  <c r="EI48"/>
  <c r="EG48"/>
  <c r="EE48"/>
  <c r="EC48"/>
  <c r="EA48"/>
  <c r="DY48"/>
  <c r="DW48"/>
  <c r="DU48"/>
  <c r="DS48"/>
  <c r="DQ48"/>
  <c r="DO48"/>
  <c r="DM48"/>
  <c r="DK48"/>
  <c r="DI48"/>
  <c r="DG48"/>
  <c r="DE48"/>
  <c r="DC48"/>
  <c r="DA48"/>
  <c r="CY48"/>
  <c r="CW48"/>
  <c r="CU48"/>
  <c r="CS48"/>
  <c r="CQ48"/>
  <c r="CO48"/>
  <c r="CM48"/>
  <c r="CK48"/>
  <c r="CI48"/>
  <c r="CG48"/>
  <c r="CE48"/>
  <c r="CC48"/>
  <c r="CA48"/>
  <c r="BY48"/>
  <c r="BW48"/>
  <c r="BU48"/>
  <c r="BS48"/>
  <c r="BQ48"/>
  <c r="BO48"/>
  <c r="BM48"/>
  <c r="BK48"/>
  <c r="BI48"/>
  <c r="BG48"/>
  <c r="BE48"/>
  <c r="BC48"/>
  <c r="BA48"/>
  <c r="AY48"/>
  <c r="AW48"/>
  <c r="AU48"/>
  <c r="AS48"/>
  <c r="AQ48"/>
  <c r="AO48"/>
  <c r="AM48"/>
  <c r="AK48"/>
  <c r="AI48"/>
  <c r="AG48"/>
  <c r="AE48"/>
  <c r="AC48"/>
  <c r="AA48"/>
  <c r="Y48"/>
  <c r="W48"/>
  <c r="U48"/>
  <c r="S48"/>
  <c r="FM48" s="1"/>
  <c r="FQ48" s="1"/>
  <c r="Q48"/>
  <c r="O48"/>
  <c r="M48"/>
  <c r="K48"/>
  <c r="I48"/>
  <c r="G48"/>
  <c r="E48"/>
  <c r="FL47"/>
  <c r="FP47" s="1"/>
  <c r="FK47"/>
  <c r="FI47"/>
  <c r="FG47"/>
  <c r="FE47"/>
  <c r="FC47"/>
  <c r="FA47"/>
  <c r="EY47"/>
  <c r="EW47"/>
  <c r="EU47"/>
  <c r="ES47"/>
  <c r="EQ47"/>
  <c r="EO47"/>
  <c r="EM47"/>
  <c r="EK47"/>
  <c r="EI47"/>
  <c r="EG47"/>
  <c r="EE47"/>
  <c r="EC47"/>
  <c r="EA47"/>
  <c r="DY47"/>
  <c r="DW47"/>
  <c r="DU47"/>
  <c r="DS47"/>
  <c r="DQ47"/>
  <c r="DO47"/>
  <c r="DM47"/>
  <c r="DK47"/>
  <c r="DI47"/>
  <c r="DG47"/>
  <c r="DE47"/>
  <c r="DC47"/>
  <c r="DA47"/>
  <c r="CY47"/>
  <c r="CW47"/>
  <c r="CU47"/>
  <c r="CS47"/>
  <c r="CQ47"/>
  <c r="CO47"/>
  <c r="CM47"/>
  <c r="CK47"/>
  <c r="CI47"/>
  <c r="CG47"/>
  <c r="CE47"/>
  <c r="CC47"/>
  <c r="CA47"/>
  <c r="BY47"/>
  <c r="BW47"/>
  <c r="BU47"/>
  <c r="BS47"/>
  <c r="BQ47"/>
  <c r="BO47"/>
  <c r="BM47"/>
  <c r="BK47"/>
  <c r="BI47"/>
  <c r="BG47"/>
  <c r="BE47"/>
  <c r="BC47"/>
  <c r="BA47"/>
  <c r="AY47"/>
  <c r="AW47"/>
  <c r="AU47"/>
  <c r="AS47"/>
  <c r="AQ47"/>
  <c r="AO47"/>
  <c r="AM47"/>
  <c r="AK47"/>
  <c r="AI47"/>
  <c r="AG47"/>
  <c r="AE47"/>
  <c r="AC47"/>
  <c r="AA47"/>
  <c r="Y47"/>
  <c r="W47"/>
  <c r="U47"/>
  <c r="S47"/>
  <c r="Q47"/>
  <c r="O47"/>
  <c r="M47"/>
  <c r="K47"/>
  <c r="I47"/>
  <c r="G47"/>
  <c r="E47"/>
  <c r="FM47" s="1"/>
  <c r="FQ47" s="1"/>
  <c r="FL46"/>
  <c r="FP46" s="1"/>
  <c r="FK46"/>
  <c r="FI46"/>
  <c r="FG46"/>
  <c r="FE46"/>
  <c r="FC46"/>
  <c r="FA46"/>
  <c r="EY46"/>
  <c r="EW46"/>
  <c r="EU46"/>
  <c r="ES46"/>
  <c r="EQ46"/>
  <c r="EO46"/>
  <c r="EM46"/>
  <c r="EK46"/>
  <c r="EI46"/>
  <c r="EG46"/>
  <c r="EE46"/>
  <c r="EC46"/>
  <c r="EA46"/>
  <c r="DY46"/>
  <c r="DW46"/>
  <c r="DU46"/>
  <c r="DS46"/>
  <c r="DQ46"/>
  <c r="DO46"/>
  <c r="DM46"/>
  <c r="DK46"/>
  <c r="DI46"/>
  <c r="DG46"/>
  <c r="DE46"/>
  <c r="DC46"/>
  <c r="DA46"/>
  <c r="CY46"/>
  <c r="CW46"/>
  <c r="CU46"/>
  <c r="CS46"/>
  <c r="CQ46"/>
  <c r="CO46"/>
  <c r="CM46"/>
  <c r="CK46"/>
  <c r="CI46"/>
  <c r="CG46"/>
  <c r="CE46"/>
  <c r="CC46"/>
  <c r="CA46"/>
  <c r="BY46"/>
  <c r="BW46"/>
  <c r="BU46"/>
  <c r="BS46"/>
  <c r="BQ46"/>
  <c r="BO46"/>
  <c r="BM46"/>
  <c r="BK46"/>
  <c r="BI46"/>
  <c r="BG46"/>
  <c r="BE46"/>
  <c r="BC46"/>
  <c r="BA46"/>
  <c r="AY46"/>
  <c r="AW46"/>
  <c r="AU46"/>
  <c r="AS46"/>
  <c r="AQ46"/>
  <c r="AO46"/>
  <c r="AM46"/>
  <c r="AK46"/>
  <c r="AI46"/>
  <c r="AG46"/>
  <c r="AE46"/>
  <c r="AC46"/>
  <c r="AA46"/>
  <c r="Y46"/>
  <c r="W46"/>
  <c r="U46"/>
  <c r="S46"/>
  <c r="FM46" s="1"/>
  <c r="FQ46" s="1"/>
  <c r="Q46"/>
  <c r="O46"/>
  <c r="M46"/>
  <c r="K46"/>
  <c r="I46"/>
  <c r="G46"/>
  <c r="E46"/>
  <c r="FL45"/>
  <c r="FP45" s="1"/>
  <c r="FK45"/>
  <c r="FI45"/>
  <c r="FG45"/>
  <c r="FE45"/>
  <c r="FC45"/>
  <c r="FA45"/>
  <c r="EY45"/>
  <c r="EW45"/>
  <c r="EU45"/>
  <c r="ES45"/>
  <c r="EQ45"/>
  <c r="EO45"/>
  <c r="EM45"/>
  <c r="EK45"/>
  <c r="EI45"/>
  <c r="EG45"/>
  <c r="EE45"/>
  <c r="EC45"/>
  <c r="EA45"/>
  <c r="DY45"/>
  <c r="DW45"/>
  <c r="DU45"/>
  <c r="DS45"/>
  <c r="DQ45"/>
  <c r="DO45"/>
  <c r="DM45"/>
  <c r="DK45"/>
  <c r="DI45"/>
  <c r="DG45"/>
  <c r="DE45"/>
  <c r="DC45"/>
  <c r="DA45"/>
  <c r="CY45"/>
  <c r="CW45"/>
  <c r="CU45"/>
  <c r="CS45"/>
  <c r="CQ45"/>
  <c r="CO45"/>
  <c r="CM45"/>
  <c r="CK45"/>
  <c r="CI45"/>
  <c r="CG45"/>
  <c r="CE45"/>
  <c r="CC45"/>
  <c r="CA45"/>
  <c r="BY45"/>
  <c r="BW45"/>
  <c r="BU45"/>
  <c r="BS45"/>
  <c r="BQ45"/>
  <c r="BO45"/>
  <c r="BM45"/>
  <c r="BK45"/>
  <c r="BI45"/>
  <c r="BG45"/>
  <c r="BE45"/>
  <c r="BC45"/>
  <c r="BA45"/>
  <c r="AY45"/>
  <c r="AW45"/>
  <c r="AU45"/>
  <c r="AS45"/>
  <c r="AQ45"/>
  <c r="AO45"/>
  <c r="AM45"/>
  <c r="AK45"/>
  <c r="AI45"/>
  <c r="AG45"/>
  <c r="AE45"/>
  <c r="AC45"/>
  <c r="AA45"/>
  <c r="Y45"/>
  <c r="W45"/>
  <c r="U45"/>
  <c r="S45"/>
  <c r="Q45"/>
  <c r="O45"/>
  <c r="M45"/>
  <c r="K45"/>
  <c r="I45"/>
  <c r="G45"/>
  <c r="E45"/>
  <c r="FM45" s="1"/>
  <c r="FQ45" s="1"/>
  <c r="FL44"/>
  <c r="FP44" s="1"/>
  <c r="FK44"/>
  <c r="FI44"/>
  <c r="FG44"/>
  <c r="FE44"/>
  <c r="FC44"/>
  <c r="FA44"/>
  <c r="EY44"/>
  <c r="EW44"/>
  <c r="EU44"/>
  <c r="ES44"/>
  <c r="EQ44"/>
  <c r="EO44"/>
  <c r="EM44"/>
  <c r="EK44"/>
  <c r="EI44"/>
  <c r="EG44"/>
  <c r="EE44"/>
  <c r="EC44"/>
  <c r="EA44"/>
  <c r="DY44"/>
  <c r="DW44"/>
  <c r="DU44"/>
  <c r="DS44"/>
  <c r="DQ44"/>
  <c r="DO44"/>
  <c r="DM44"/>
  <c r="DK44"/>
  <c r="DI44"/>
  <c r="DG44"/>
  <c r="DE44"/>
  <c r="DC44"/>
  <c r="DA44"/>
  <c r="CY44"/>
  <c r="CW44"/>
  <c r="CU44"/>
  <c r="CS44"/>
  <c r="CQ44"/>
  <c r="CO44"/>
  <c r="CM44"/>
  <c r="CK44"/>
  <c r="CI44"/>
  <c r="CG44"/>
  <c r="CE44"/>
  <c r="CC44"/>
  <c r="CA44"/>
  <c r="BY44"/>
  <c r="BW44"/>
  <c r="BU44"/>
  <c r="BS44"/>
  <c r="BQ44"/>
  <c r="BO44"/>
  <c r="BM44"/>
  <c r="BK44"/>
  <c r="BI44"/>
  <c r="BG44"/>
  <c r="BE44"/>
  <c r="BC44"/>
  <c r="BA44"/>
  <c r="AY44"/>
  <c r="AW44"/>
  <c r="AU44"/>
  <c r="AS44"/>
  <c r="AQ44"/>
  <c r="AO44"/>
  <c r="AM44"/>
  <c r="AK44"/>
  <c r="AI44"/>
  <c r="AG44"/>
  <c r="AE44"/>
  <c r="AC44"/>
  <c r="AA44"/>
  <c r="Y44"/>
  <c r="W44"/>
  <c r="U44"/>
  <c r="S44"/>
  <c r="FM44" s="1"/>
  <c r="FQ44" s="1"/>
  <c r="Q44"/>
  <c r="O44"/>
  <c r="M44"/>
  <c r="K44"/>
  <c r="I44"/>
  <c r="G44"/>
  <c r="E44"/>
  <c r="FL43"/>
  <c r="FP43" s="1"/>
  <c r="FK43"/>
  <c r="FI43"/>
  <c r="FG43"/>
  <c r="FE43"/>
  <c r="FC43"/>
  <c r="FA43"/>
  <c r="EY43"/>
  <c r="EW43"/>
  <c r="EU43"/>
  <c r="ES43"/>
  <c r="EQ43"/>
  <c r="EO43"/>
  <c r="EM43"/>
  <c r="EK43"/>
  <c r="EI43"/>
  <c r="EG43"/>
  <c r="EE43"/>
  <c r="EC43"/>
  <c r="EA43"/>
  <c r="DY43"/>
  <c r="DW43"/>
  <c r="DU43"/>
  <c r="DS43"/>
  <c r="DQ43"/>
  <c r="DO43"/>
  <c r="DM43"/>
  <c r="DK43"/>
  <c r="DI43"/>
  <c r="DG43"/>
  <c r="DE43"/>
  <c r="DC43"/>
  <c r="DA43"/>
  <c r="CY43"/>
  <c r="CW43"/>
  <c r="CU43"/>
  <c r="CS43"/>
  <c r="CQ43"/>
  <c r="CO43"/>
  <c r="CM43"/>
  <c r="CK43"/>
  <c r="CI43"/>
  <c r="CG43"/>
  <c r="CE43"/>
  <c r="CC43"/>
  <c r="CA43"/>
  <c r="BY43"/>
  <c r="BW43"/>
  <c r="BU43"/>
  <c r="BS43"/>
  <c r="BQ43"/>
  <c r="BO43"/>
  <c r="BM43"/>
  <c r="BK43"/>
  <c r="BI43"/>
  <c r="BG43"/>
  <c r="BE43"/>
  <c r="BC43"/>
  <c r="BA43"/>
  <c r="AY43"/>
  <c r="AW43"/>
  <c r="AU43"/>
  <c r="AS43"/>
  <c r="AQ43"/>
  <c r="AO43"/>
  <c r="AM43"/>
  <c r="AK43"/>
  <c r="AI43"/>
  <c r="AG43"/>
  <c r="AE43"/>
  <c r="AC43"/>
  <c r="AA43"/>
  <c r="Y43"/>
  <c r="W43"/>
  <c r="U43"/>
  <c r="S43"/>
  <c r="Q43"/>
  <c r="O43"/>
  <c r="M43"/>
  <c r="K43"/>
  <c r="I43"/>
  <c r="G43"/>
  <c r="E43"/>
  <c r="FM43" s="1"/>
  <c r="FQ43" s="1"/>
  <c r="FL42"/>
  <c r="FP42" s="1"/>
  <c r="FK42"/>
  <c r="FI42"/>
  <c r="FG42"/>
  <c r="FE42"/>
  <c r="FC42"/>
  <c r="FA42"/>
  <c r="EY42"/>
  <c r="EW42"/>
  <c r="EU42"/>
  <c r="ES42"/>
  <c r="EQ42"/>
  <c r="EO42"/>
  <c r="EM42"/>
  <c r="EK42"/>
  <c r="EI42"/>
  <c r="EG42"/>
  <c r="EE42"/>
  <c r="EC42"/>
  <c r="EA42"/>
  <c r="DY42"/>
  <c r="DW42"/>
  <c r="DU42"/>
  <c r="DS42"/>
  <c r="DQ42"/>
  <c r="DO42"/>
  <c r="DM42"/>
  <c r="DK42"/>
  <c r="DI42"/>
  <c r="DG42"/>
  <c r="DE42"/>
  <c r="DC42"/>
  <c r="DA42"/>
  <c r="CY42"/>
  <c r="CW42"/>
  <c r="CU42"/>
  <c r="CS42"/>
  <c r="CQ42"/>
  <c r="CO42"/>
  <c r="CM42"/>
  <c r="CK42"/>
  <c r="CI42"/>
  <c r="CG42"/>
  <c r="CE42"/>
  <c r="CC42"/>
  <c r="CA42"/>
  <c r="BY42"/>
  <c r="BW42"/>
  <c r="BU42"/>
  <c r="BS42"/>
  <c r="BQ42"/>
  <c r="BO42"/>
  <c r="BM42"/>
  <c r="BK42"/>
  <c r="BI42"/>
  <c r="BG42"/>
  <c r="BE42"/>
  <c r="BC42"/>
  <c r="BA42"/>
  <c r="AY42"/>
  <c r="AW42"/>
  <c r="AU42"/>
  <c r="AS42"/>
  <c r="AQ42"/>
  <c r="AO42"/>
  <c r="AM42"/>
  <c r="AK42"/>
  <c r="AI42"/>
  <c r="AG42"/>
  <c r="AE42"/>
  <c r="AC42"/>
  <c r="AA42"/>
  <c r="Y42"/>
  <c r="W42"/>
  <c r="U42"/>
  <c r="S42"/>
  <c r="FM42" s="1"/>
  <c r="FQ42" s="1"/>
  <c r="Q42"/>
  <c r="O42"/>
  <c r="M42"/>
  <c r="K42"/>
  <c r="I42"/>
  <c r="G42"/>
  <c r="E42"/>
  <c r="FL41"/>
  <c r="FP41" s="1"/>
  <c r="FK41"/>
  <c r="FI41"/>
  <c r="FG41"/>
  <c r="FE41"/>
  <c r="FC41"/>
  <c r="FA41"/>
  <c r="EY41"/>
  <c r="EW41"/>
  <c r="EU41"/>
  <c r="ES41"/>
  <c r="EQ41"/>
  <c r="EO41"/>
  <c r="EM41"/>
  <c r="EK41"/>
  <c r="EI41"/>
  <c r="EG41"/>
  <c r="EE41"/>
  <c r="EC41"/>
  <c r="EA41"/>
  <c r="DY41"/>
  <c r="DW41"/>
  <c r="DU41"/>
  <c r="DS41"/>
  <c r="DQ41"/>
  <c r="DO41"/>
  <c r="DM41"/>
  <c r="DK41"/>
  <c r="DI41"/>
  <c r="DG41"/>
  <c r="DE41"/>
  <c r="DC41"/>
  <c r="DA41"/>
  <c r="CY41"/>
  <c r="CW41"/>
  <c r="CU41"/>
  <c r="CS41"/>
  <c r="CQ41"/>
  <c r="CO41"/>
  <c r="CM41"/>
  <c r="CK41"/>
  <c r="CI41"/>
  <c r="CG41"/>
  <c r="CE41"/>
  <c r="CC41"/>
  <c r="CA41"/>
  <c r="BY41"/>
  <c r="BW41"/>
  <c r="BU41"/>
  <c r="BS41"/>
  <c r="BQ41"/>
  <c r="BO41"/>
  <c r="BM41"/>
  <c r="BK41"/>
  <c r="BI41"/>
  <c r="BG41"/>
  <c r="BE41"/>
  <c r="BC41"/>
  <c r="BA41"/>
  <c r="AY41"/>
  <c r="AW41"/>
  <c r="AU41"/>
  <c r="AS41"/>
  <c r="AQ41"/>
  <c r="AO41"/>
  <c r="AM41"/>
  <c r="AK41"/>
  <c r="AI41"/>
  <c r="AG41"/>
  <c r="AE41"/>
  <c r="AC41"/>
  <c r="AA41"/>
  <c r="Y41"/>
  <c r="W41"/>
  <c r="U41"/>
  <c r="S41"/>
  <c r="Q41"/>
  <c r="O41"/>
  <c r="M41"/>
  <c r="K41"/>
  <c r="I41"/>
  <c r="G41"/>
  <c r="E41"/>
  <c r="FM41" s="1"/>
  <c r="FQ41" s="1"/>
  <c r="FL40"/>
  <c r="FP40" s="1"/>
  <c r="FK40"/>
  <c r="FI40"/>
  <c r="FG40"/>
  <c r="FE40"/>
  <c r="FC40"/>
  <c r="FA40"/>
  <c r="EY40"/>
  <c r="EW40"/>
  <c r="EU40"/>
  <c r="ES40"/>
  <c r="EQ40"/>
  <c r="EO40"/>
  <c r="EM40"/>
  <c r="EK40"/>
  <c r="EI40"/>
  <c r="EG40"/>
  <c r="EE40"/>
  <c r="EC40"/>
  <c r="EA40"/>
  <c r="DY40"/>
  <c r="DW40"/>
  <c r="DU40"/>
  <c r="DS40"/>
  <c r="DQ40"/>
  <c r="DO40"/>
  <c r="DM40"/>
  <c r="DK40"/>
  <c r="DI40"/>
  <c r="DG40"/>
  <c r="DE40"/>
  <c r="DC40"/>
  <c r="DA40"/>
  <c r="CY40"/>
  <c r="CW40"/>
  <c r="CU40"/>
  <c r="CS40"/>
  <c r="CQ40"/>
  <c r="CO40"/>
  <c r="CM40"/>
  <c r="CK40"/>
  <c r="CI40"/>
  <c r="CG40"/>
  <c r="CE40"/>
  <c r="CC40"/>
  <c r="CA40"/>
  <c r="BY40"/>
  <c r="BW40"/>
  <c r="BU40"/>
  <c r="BS40"/>
  <c r="BQ40"/>
  <c r="BO40"/>
  <c r="BM40"/>
  <c r="BK40"/>
  <c r="BI40"/>
  <c r="BG40"/>
  <c r="BE40"/>
  <c r="BC40"/>
  <c r="BA40"/>
  <c r="AY40"/>
  <c r="AW40"/>
  <c r="AU40"/>
  <c r="AS40"/>
  <c r="AQ40"/>
  <c r="AO40"/>
  <c r="AM40"/>
  <c r="AK40"/>
  <c r="AI40"/>
  <c r="AG40"/>
  <c r="AE40"/>
  <c r="AC40"/>
  <c r="AA40"/>
  <c r="Y40"/>
  <c r="W40"/>
  <c r="U40"/>
  <c r="S40"/>
  <c r="FM40" s="1"/>
  <c r="FQ40" s="1"/>
  <c r="Q40"/>
  <c r="O40"/>
  <c r="M40"/>
  <c r="K40"/>
  <c r="I40"/>
  <c r="G40"/>
  <c r="E40"/>
  <c r="FL39"/>
  <c r="FP39" s="1"/>
  <c r="FK39"/>
  <c r="FI39"/>
  <c r="FG39"/>
  <c r="FE39"/>
  <c r="FC39"/>
  <c r="FA39"/>
  <c r="EY39"/>
  <c r="EW39"/>
  <c r="EU39"/>
  <c r="ES39"/>
  <c r="EQ39"/>
  <c r="EO39"/>
  <c r="EM39"/>
  <c r="EK39"/>
  <c r="EI39"/>
  <c r="EG39"/>
  <c r="EE39"/>
  <c r="EC39"/>
  <c r="EA39"/>
  <c r="DY39"/>
  <c r="DW39"/>
  <c r="DU39"/>
  <c r="DS39"/>
  <c r="DQ39"/>
  <c r="DO39"/>
  <c r="DM39"/>
  <c r="DK39"/>
  <c r="DI39"/>
  <c r="DG39"/>
  <c r="DE39"/>
  <c r="DC39"/>
  <c r="DA39"/>
  <c r="CY39"/>
  <c r="CW39"/>
  <c r="CU39"/>
  <c r="CS39"/>
  <c r="CQ39"/>
  <c r="CO39"/>
  <c r="CM39"/>
  <c r="CK39"/>
  <c r="CI39"/>
  <c r="CG39"/>
  <c r="CE39"/>
  <c r="CC39"/>
  <c r="CA39"/>
  <c r="BY39"/>
  <c r="BW39"/>
  <c r="BU39"/>
  <c r="BS39"/>
  <c r="BQ39"/>
  <c r="BO39"/>
  <c r="BM39"/>
  <c r="BK39"/>
  <c r="BI39"/>
  <c r="BG39"/>
  <c r="BE39"/>
  <c r="BC39"/>
  <c r="BA39"/>
  <c r="AY39"/>
  <c r="AW39"/>
  <c r="AU39"/>
  <c r="AS39"/>
  <c r="AQ39"/>
  <c r="AO39"/>
  <c r="AM39"/>
  <c r="AK39"/>
  <c r="AI39"/>
  <c r="AG39"/>
  <c r="AE39"/>
  <c r="AC39"/>
  <c r="AA39"/>
  <c r="Y39"/>
  <c r="W39"/>
  <c r="U39"/>
  <c r="S39"/>
  <c r="Q39"/>
  <c r="O39"/>
  <c r="M39"/>
  <c r="K39"/>
  <c r="I39"/>
  <c r="G39"/>
  <c r="E39"/>
  <c r="FM39" s="1"/>
  <c r="FQ39" s="1"/>
  <c r="FL38"/>
  <c r="FP38" s="1"/>
  <c r="FK38"/>
  <c r="FI38"/>
  <c r="FG38"/>
  <c r="FE38"/>
  <c r="FC38"/>
  <c r="FA38"/>
  <c r="EY38"/>
  <c r="EW38"/>
  <c r="EU38"/>
  <c r="ES38"/>
  <c r="EQ38"/>
  <c r="EO38"/>
  <c r="EM38"/>
  <c r="EK38"/>
  <c r="EI38"/>
  <c r="EG38"/>
  <c r="EE38"/>
  <c r="EC38"/>
  <c r="EA38"/>
  <c r="DY38"/>
  <c r="DW38"/>
  <c r="DU38"/>
  <c r="DS38"/>
  <c r="DQ38"/>
  <c r="DO38"/>
  <c r="DM38"/>
  <c r="DK38"/>
  <c r="DI38"/>
  <c r="DG38"/>
  <c r="DE38"/>
  <c r="DC38"/>
  <c r="DA38"/>
  <c r="CY38"/>
  <c r="CW38"/>
  <c r="CU38"/>
  <c r="CS38"/>
  <c r="CQ38"/>
  <c r="CO38"/>
  <c r="CM38"/>
  <c r="CK38"/>
  <c r="CI38"/>
  <c r="CG38"/>
  <c r="CE38"/>
  <c r="CC38"/>
  <c r="CA38"/>
  <c r="BY38"/>
  <c r="BW38"/>
  <c r="BU38"/>
  <c r="BS38"/>
  <c r="BQ38"/>
  <c r="BO38"/>
  <c r="BM38"/>
  <c r="BK38"/>
  <c r="BI38"/>
  <c r="BG38"/>
  <c r="BE38"/>
  <c r="BC38"/>
  <c r="BA38"/>
  <c r="AY38"/>
  <c r="AW38"/>
  <c r="AU38"/>
  <c r="AS38"/>
  <c r="AQ38"/>
  <c r="AO38"/>
  <c r="AM38"/>
  <c r="AK38"/>
  <c r="AI38"/>
  <c r="AG38"/>
  <c r="AE38"/>
  <c r="AC38"/>
  <c r="AA38"/>
  <c r="Y38"/>
  <c r="W38"/>
  <c r="U38"/>
  <c r="S38"/>
  <c r="FM38" s="1"/>
  <c r="FQ38" s="1"/>
  <c r="Q38"/>
  <c r="O38"/>
  <c r="M38"/>
  <c r="K38"/>
  <c r="I38"/>
  <c r="G38"/>
  <c r="E38"/>
  <c r="FL37"/>
  <c r="FP37" s="1"/>
  <c r="FK37"/>
  <c r="FI37"/>
  <c r="FG37"/>
  <c r="FE37"/>
  <c r="FC37"/>
  <c r="FA37"/>
  <c r="EY37"/>
  <c r="EW37"/>
  <c r="EU37"/>
  <c r="ES37"/>
  <c r="EQ37"/>
  <c r="EO37"/>
  <c r="EM37"/>
  <c r="EK37"/>
  <c r="EI37"/>
  <c r="EG37"/>
  <c r="EE37"/>
  <c r="EC37"/>
  <c r="EA37"/>
  <c r="DY37"/>
  <c r="DW37"/>
  <c r="DU37"/>
  <c r="DS37"/>
  <c r="DQ37"/>
  <c r="DO37"/>
  <c r="DM37"/>
  <c r="DK37"/>
  <c r="DI37"/>
  <c r="DG37"/>
  <c r="DE37"/>
  <c r="DC37"/>
  <c r="DA37"/>
  <c r="CY37"/>
  <c r="CW37"/>
  <c r="CU37"/>
  <c r="CS37"/>
  <c r="CQ37"/>
  <c r="CO37"/>
  <c r="CM37"/>
  <c r="CK37"/>
  <c r="CI37"/>
  <c r="CG37"/>
  <c r="CE37"/>
  <c r="CC37"/>
  <c r="CA37"/>
  <c r="BY37"/>
  <c r="BW37"/>
  <c r="BU37"/>
  <c r="BS37"/>
  <c r="BQ37"/>
  <c r="BO37"/>
  <c r="BM37"/>
  <c r="BK37"/>
  <c r="BI37"/>
  <c r="BG37"/>
  <c r="BE37"/>
  <c r="BC37"/>
  <c r="BA37"/>
  <c r="AY37"/>
  <c r="AW37"/>
  <c r="AU37"/>
  <c r="AS37"/>
  <c r="AQ37"/>
  <c r="AO37"/>
  <c r="AM37"/>
  <c r="AK37"/>
  <c r="AI37"/>
  <c r="AG37"/>
  <c r="AE37"/>
  <c r="AC37"/>
  <c r="AA37"/>
  <c r="Y37"/>
  <c r="W37"/>
  <c r="U37"/>
  <c r="S37"/>
  <c r="Q37"/>
  <c r="O37"/>
  <c r="M37"/>
  <c r="K37"/>
  <c r="I37"/>
  <c r="G37"/>
  <c r="E37"/>
  <c r="FM37" s="1"/>
  <c r="FQ37" s="1"/>
  <c r="FL36"/>
  <c r="FP36" s="1"/>
  <c r="FK36"/>
  <c r="FI36"/>
  <c r="FG36"/>
  <c r="FE36"/>
  <c r="FC36"/>
  <c r="FA36"/>
  <c r="EY36"/>
  <c r="EW36"/>
  <c r="EU36"/>
  <c r="ES36"/>
  <c r="EQ36"/>
  <c r="EO36"/>
  <c r="EM36"/>
  <c r="EK36"/>
  <c r="EI36"/>
  <c r="EG36"/>
  <c r="EE36"/>
  <c r="EC36"/>
  <c r="EA36"/>
  <c r="DY36"/>
  <c r="DW36"/>
  <c r="DU36"/>
  <c r="DS36"/>
  <c r="DQ36"/>
  <c r="DO36"/>
  <c r="DM36"/>
  <c r="DK36"/>
  <c r="DI36"/>
  <c r="DG36"/>
  <c r="DE36"/>
  <c r="DC36"/>
  <c r="DA36"/>
  <c r="CY36"/>
  <c r="CW36"/>
  <c r="CU36"/>
  <c r="CS36"/>
  <c r="CQ36"/>
  <c r="CO36"/>
  <c r="CM36"/>
  <c r="CK36"/>
  <c r="CI36"/>
  <c r="CG36"/>
  <c r="CE36"/>
  <c r="CC36"/>
  <c r="CA36"/>
  <c r="BY36"/>
  <c r="BW36"/>
  <c r="BU36"/>
  <c r="BS36"/>
  <c r="BQ36"/>
  <c r="BO36"/>
  <c r="BM36"/>
  <c r="BK36"/>
  <c r="BI36"/>
  <c r="BG36"/>
  <c r="BE36"/>
  <c r="BC36"/>
  <c r="BA36"/>
  <c r="AY36"/>
  <c r="AW36"/>
  <c r="AU36"/>
  <c r="AS36"/>
  <c r="AQ36"/>
  <c r="AO36"/>
  <c r="AM36"/>
  <c r="AK36"/>
  <c r="AI36"/>
  <c r="AG36"/>
  <c r="AE36"/>
  <c r="AC36"/>
  <c r="AA36"/>
  <c r="Y36"/>
  <c r="W36"/>
  <c r="U36"/>
  <c r="S36"/>
  <c r="Q36"/>
  <c r="O36"/>
  <c r="M36"/>
  <c r="K36"/>
  <c r="I36"/>
  <c r="G36"/>
  <c r="E36"/>
  <c r="FM36" s="1"/>
  <c r="FQ36" s="1"/>
  <c r="FL35"/>
  <c r="FP35" s="1"/>
  <c r="FK35"/>
  <c r="FI35"/>
  <c r="FG35"/>
  <c r="FE35"/>
  <c r="FC35"/>
  <c r="FA35"/>
  <c r="EY35"/>
  <c r="EW35"/>
  <c r="EU35"/>
  <c r="ES35"/>
  <c r="EQ35"/>
  <c r="EO35"/>
  <c r="EM35"/>
  <c r="EK35"/>
  <c r="EI35"/>
  <c r="EG35"/>
  <c r="EE35"/>
  <c r="EC35"/>
  <c r="EA35"/>
  <c r="DY35"/>
  <c r="DW35"/>
  <c r="DU35"/>
  <c r="DS35"/>
  <c r="DQ35"/>
  <c r="DO35"/>
  <c r="DM35"/>
  <c r="DK35"/>
  <c r="DI35"/>
  <c r="DG35"/>
  <c r="DE35"/>
  <c r="DC35"/>
  <c r="DA35"/>
  <c r="CY35"/>
  <c r="CW35"/>
  <c r="CU35"/>
  <c r="CS35"/>
  <c r="CQ35"/>
  <c r="CO35"/>
  <c r="CM35"/>
  <c r="CK35"/>
  <c r="CI35"/>
  <c r="CG35"/>
  <c r="CE35"/>
  <c r="CC35"/>
  <c r="CA35"/>
  <c r="BY35"/>
  <c r="BW35"/>
  <c r="BU35"/>
  <c r="BS35"/>
  <c r="BQ35"/>
  <c r="BO35"/>
  <c r="BM35"/>
  <c r="BK35"/>
  <c r="BI35"/>
  <c r="BG35"/>
  <c r="BE35"/>
  <c r="BC35"/>
  <c r="BA35"/>
  <c r="AY35"/>
  <c r="AW35"/>
  <c r="AU35"/>
  <c r="AS35"/>
  <c r="AQ35"/>
  <c r="AO35"/>
  <c r="AM35"/>
  <c r="AK35"/>
  <c r="AI35"/>
  <c r="AG35"/>
  <c r="AE35"/>
  <c r="AC35"/>
  <c r="AA35"/>
  <c r="Y35"/>
  <c r="W35"/>
  <c r="U35"/>
  <c r="S35"/>
  <c r="Q35"/>
  <c r="O35"/>
  <c r="M35"/>
  <c r="K35"/>
  <c r="I35"/>
  <c r="G35"/>
  <c r="E35"/>
  <c r="FL34"/>
  <c r="FP34" s="1"/>
  <c r="FK34"/>
  <c r="FI34"/>
  <c r="FG34"/>
  <c r="FE34"/>
  <c r="FC34"/>
  <c r="FA34"/>
  <c r="EY34"/>
  <c r="EW34"/>
  <c r="EU34"/>
  <c r="ES34"/>
  <c r="EQ34"/>
  <c r="EO34"/>
  <c r="EM34"/>
  <c r="EK34"/>
  <c r="EI34"/>
  <c r="EG34"/>
  <c r="EE34"/>
  <c r="EC34"/>
  <c r="EA34"/>
  <c r="DY34"/>
  <c r="DW34"/>
  <c r="DU34"/>
  <c r="DS34"/>
  <c r="DQ34"/>
  <c r="DO34"/>
  <c r="DM34"/>
  <c r="DK34"/>
  <c r="DI34"/>
  <c r="DG34"/>
  <c r="DE34"/>
  <c r="DC34"/>
  <c r="DA34"/>
  <c r="CY34"/>
  <c r="CW34"/>
  <c r="CU34"/>
  <c r="CS34"/>
  <c r="CQ34"/>
  <c r="CO34"/>
  <c r="CM34"/>
  <c r="CK34"/>
  <c r="CI34"/>
  <c r="CG34"/>
  <c r="CE34"/>
  <c r="CC34"/>
  <c r="CA34"/>
  <c r="BY34"/>
  <c r="BW34"/>
  <c r="BU34"/>
  <c r="BS34"/>
  <c r="BQ34"/>
  <c r="BO34"/>
  <c r="BM34"/>
  <c r="BK34"/>
  <c r="BI34"/>
  <c r="BG34"/>
  <c r="BE34"/>
  <c r="BC34"/>
  <c r="BA34"/>
  <c r="AY34"/>
  <c r="AW34"/>
  <c r="AU34"/>
  <c r="AS34"/>
  <c r="AQ34"/>
  <c r="AO34"/>
  <c r="AM34"/>
  <c r="AK34"/>
  <c r="AI34"/>
  <c r="AG34"/>
  <c r="AE34"/>
  <c r="AC34"/>
  <c r="AA34"/>
  <c r="Y34"/>
  <c r="W34"/>
  <c r="U34"/>
  <c r="S34"/>
  <c r="Q34"/>
  <c r="O34"/>
  <c r="M34"/>
  <c r="K34"/>
  <c r="I34"/>
  <c r="G34"/>
  <c r="E34"/>
  <c r="FP33"/>
  <c r="FL33"/>
  <c r="FK33"/>
  <c r="FI33"/>
  <c r="FG33"/>
  <c r="FE33"/>
  <c r="FC33"/>
  <c r="FA33"/>
  <c r="EY33"/>
  <c r="EW33"/>
  <c r="EU33"/>
  <c r="ES33"/>
  <c r="EQ33"/>
  <c r="EO33"/>
  <c r="EM33"/>
  <c r="EK33"/>
  <c r="EI33"/>
  <c r="EG33"/>
  <c r="EE33"/>
  <c r="EC33"/>
  <c r="EA33"/>
  <c r="DY33"/>
  <c r="DW33"/>
  <c r="DU33"/>
  <c r="DS33"/>
  <c r="DQ33"/>
  <c r="DO33"/>
  <c r="DM33"/>
  <c r="DK33"/>
  <c r="DI33"/>
  <c r="DG33"/>
  <c r="DE33"/>
  <c r="DC33"/>
  <c r="DA33"/>
  <c r="CY33"/>
  <c r="CW33"/>
  <c r="CU33"/>
  <c r="CS33"/>
  <c r="CQ33"/>
  <c r="CO33"/>
  <c r="CM33"/>
  <c r="CK33"/>
  <c r="CI33"/>
  <c r="CG33"/>
  <c r="CE33"/>
  <c r="CC33"/>
  <c r="CA33"/>
  <c r="BY33"/>
  <c r="BW33"/>
  <c r="BU33"/>
  <c r="BS33"/>
  <c r="BQ33"/>
  <c r="BO33"/>
  <c r="BM33"/>
  <c r="BK33"/>
  <c r="BI33"/>
  <c r="BG33"/>
  <c r="BE33"/>
  <c r="BC33"/>
  <c r="BA33"/>
  <c r="AY33"/>
  <c r="AW33"/>
  <c r="AU33"/>
  <c r="AS33"/>
  <c r="AQ33"/>
  <c r="AO33"/>
  <c r="AM33"/>
  <c r="AK33"/>
  <c r="AI33"/>
  <c r="AG33"/>
  <c r="AE33"/>
  <c r="AC33"/>
  <c r="AA33"/>
  <c r="Y33"/>
  <c r="W33"/>
  <c r="U33"/>
  <c r="S33"/>
  <c r="Q33"/>
  <c r="O33"/>
  <c r="M33"/>
  <c r="K33"/>
  <c r="I33"/>
  <c r="G33"/>
  <c r="E33"/>
  <c r="FM33" s="1"/>
  <c r="FQ33" s="1"/>
  <c r="FP32"/>
  <c r="FL32"/>
  <c r="FK32"/>
  <c r="FI32"/>
  <c r="FG32"/>
  <c r="FE32"/>
  <c r="FC32"/>
  <c r="FA32"/>
  <c r="EY32"/>
  <c r="EW32"/>
  <c r="EU32"/>
  <c r="ES32"/>
  <c r="EQ32"/>
  <c r="EO32"/>
  <c r="EM32"/>
  <c r="EK32"/>
  <c r="EI32"/>
  <c r="EG32"/>
  <c r="EE32"/>
  <c r="EC32"/>
  <c r="EA32"/>
  <c r="DY32"/>
  <c r="DW32"/>
  <c r="DU32"/>
  <c r="DS32"/>
  <c r="DQ32"/>
  <c r="DO32"/>
  <c r="DM32"/>
  <c r="DK32"/>
  <c r="DI32"/>
  <c r="DG32"/>
  <c r="DE32"/>
  <c r="DC32"/>
  <c r="DA32"/>
  <c r="CY32"/>
  <c r="CW32"/>
  <c r="CU32"/>
  <c r="CS32"/>
  <c r="CQ32"/>
  <c r="CO32"/>
  <c r="CM32"/>
  <c r="CK32"/>
  <c r="CI32"/>
  <c r="CG32"/>
  <c r="CE32"/>
  <c r="CC32"/>
  <c r="CA32"/>
  <c r="BY32"/>
  <c r="BW32"/>
  <c r="BU32"/>
  <c r="BS32"/>
  <c r="BQ32"/>
  <c r="BO32"/>
  <c r="BM32"/>
  <c r="BK32"/>
  <c r="BI32"/>
  <c r="BG32"/>
  <c r="BE32"/>
  <c r="BC32"/>
  <c r="BA32"/>
  <c r="AY32"/>
  <c r="AW32"/>
  <c r="AU32"/>
  <c r="AS32"/>
  <c r="AQ32"/>
  <c r="AO32"/>
  <c r="AM32"/>
  <c r="AK32"/>
  <c r="AI32"/>
  <c r="AG32"/>
  <c r="AE32"/>
  <c r="AC32"/>
  <c r="AA32"/>
  <c r="Y32"/>
  <c r="W32"/>
  <c r="U32"/>
  <c r="S32"/>
  <c r="Q32"/>
  <c r="O32"/>
  <c r="M32"/>
  <c r="K32"/>
  <c r="I32"/>
  <c r="G32"/>
  <c r="E32"/>
  <c r="FM32" s="1"/>
  <c r="FQ32" s="1"/>
  <c r="FL31"/>
  <c r="FP31" s="1"/>
  <c r="FK31"/>
  <c r="FI31"/>
  <c r="FG31"/>
  <c r="FE31"/>
  <c r="FC31"/>
  <c r="FA31"/>
  <c r="EY31"/>
  <c r="EW31"/>
  <c r="EU31"/>
  <c r="ES31"/>
  <c r="EQ31"/>
  <c r="EO31"/>
  <c r="EM31"/>
  <c r="EK31"/>
  <c r="EI31"/>
  <c r="EG31"/>
  <c r="EE31"/>
  <c r="EC31"/>
  <c r="EA31"/>
  <c r="DY31"/>
  <c r="DW31"/>
  <c r="DU31"/>
  <c r="DS31"/>
  <c r="DQ31"/>
  <c r="DO31"/>
  <c r="DM31"/>
  <c r="DK31"/>
  <c r="DI31"/>
  <c r="DG31"/>
  <c r="DE31"/>
  <c r="DC31"/>
  <c r="DA31"/>
  <c r="CY31"/>
  <c r="CW31"/>
  <c r="CU31"/>
  <c r="CS31"/>
  <c r="CQ31"/>
  <c r="CO31"/>
  <c r="CM31"/>
  <c r="CK31"/>
  <c r="CI31"/>
  <c r="CG31"/>
  <c r="CE31"/>
  <c r="CC31"/>
  <c r="CA31"/>
  <c r="BY31"/>
  <c r="BW31"/>
  <c r="BU31"/>
  <c r="BS31"/>
  <c r="BQ31"/>
  <c r="BO31"/>
  <c r="BM31"/>
  <c r="BK31"/>
  <c r="BI31"/>
  <c r="BG31"/>
  <c r="BE31"/>
  <c r="BC31"/>
  <c r="BA31"/>
  <c r="AY31"/>
  <c r="AW31"/>
  <c r="AU31"/>
  <c r="AS31"/>
  <c r="AQ31"/>
  <c r="AO31"/>
  <c r="AM31"/>
  <c r="AK31"/>
  <c r="AI31"/>
  <c r="AG31"/>
  <c r="AE31"/>
  <c r="AC31"/>
  <c r="AA31"/>
  <c r="Y31"/>
  <c r="W31"/>
  <c r="U31"/>
  <c r="S31"/>
  <c r="Q31"/>
  <c r="O31"/>
  <c r="M31"/>
  <c r="K31"/>
  <c r="I31"/>
  <c r="G31"/>
  <c r="E31"/>
  <c r="FL30"/>
  <c r="FP30" s="1"/>
  <c r="FK30"/>
  <c r="FI30"/>
  <c r="FG30"/>
  <c r="FE30"/>
  <c r="FC30"/>
  <c r="FA30"/>
  <c r="EY30"/>
  <c r="EW30"/>
  <c r="EU30"/>
  <c r="ES30"/>
  <c r="EQ30"/>
  <c r="EO30"/>
  <c r="EM30"/>
  <c r="EK30"/>
  <c r="EI30"/>
  <c r="EG30"/>
  <c r="EE30"/>
  <c r="EC30"/>
  <c r="EA30"/>
  <c r="DY30"/>
  <c r="DW30"/>
  <c r="DU30"/>
  <c r="DS30"/>
  <c r="DQ30"/>
  <c r="DO30"/>
  <c r="DM30"/>
  <c r="DK30"/>
  <c r="DI30"/>
  <c r="DG30"/>
  <c r="DE30"/>
  <c r="DC30"/>
  <c r="DA30"/>
  <c r="CY30"/>
  <c r="CW30"/>
  <c r="CU30"/>
  <c r="CS30"/>
  <c r="CQ30"/>
  <c r="CO30"/>
  <c r="CM30"/>
  <c r="CK30"/>
  <c r="CI30"/>
  <c r="CG30"/>
  <c r="CE30"/>
  <c r="CC30"/>
  <c r="CA30"/>
  <c r="BY30"/>
  <c r="BW30"/>
  <c r="BU30"/>
  <c r="BS30"/>
  <c r="BQ30"/>
  <c r="BO30"/>
  <c r="BM30"/>
  <c r="BK30"/>
  <c r="BI30"/>
  <c r="BG30"/>
  <c r="BE30"/>
  <c r="BC30"/>
  <c r="BA30"/>
  <c r="AY30"/>
  <c r="AW30"/>
  <c r="AU30"/>
  <c r="AS30"/>
  <c r="AQ30"/>
  <c r="AO30"/>
  <c r="AM30"/>
  <c r="AK30"/>
  <c r="AI30"/>
  <c r="AG30"/>
  <c r="AE30"/>
  <c r="AC30"/>
  <c r="AA30"/>
  <c r="Y30"/>
  <c r="W30"/>
  <c r="U30"/>
  <c r="S30"/>
  <c r="Q30"/>
  <c r="O30"/>
  <c r="M30"/>
  <c r="K30"/>
  <c r="I30"/>
  <c r="G30"/>
  <c r="E30"/>
  <c r="FP29"/>
  <c r="FL29"/>
  <c r="FK29"/>
  <c r="FI29"/>
  <c r="FG29"/>
  <c r="FE29"/>
  <c r="FC29"/>
  <c r="FA29"/>
  <c r="EY29"/>
  <c r="EW29"/>
  <c r="EU29"/>
  <c r="ES29"/>
  <c r="EQ29"/>
  <c r="EO29"/>
  <c r="EM29"/>
  <c r="EK29"/>
  <c r="EI29"/>
  <c r="EG29"/>
  <c r="EE29"/>
  <c r="EC29"/>
  <c r="EA29"/>
  <c r="DY29"/>
  <c r="DW29"/>
  <c r="DU29"/>
  <c r="DS29"/>
  <c r="DQ29"/>
  <c r="DO29"/>
  <c r="DM29"/>
  <c r="DK29"/>
  <c r="DI29"/>
  <c r="DG29"/>
  <c r="DE29"/>
  <c r="DC29"/>
  <c r="DA29"/>
  <c r="CY29"/>
  <c r="CW29"/>
  <c r="CU29"/>
  <c r="CS29"/>
  <c r="CQ29"/>
  <c r="CO29"/>
  <c r="CM29"/>
  <c r="CK29"/>
  <c r="CI29"/>
  <c r="CG29"/>
  <c r="CE29"/>
  <c r="CC29"/>
  <c r="CA29"/>
  <c r="BY29"/>
  <c r="BW29"/>
  <c r="BU29"/>
  <c r="BS29"/>
  <c r="BQ29"/>
  <c r="BO29"/>
  <c r="BM29"/>
  <c r="BK29"/>
  <c r="BI29"/>
  <c r="BG29"/>
  <c r="BE29"/>
  <c r="BC29"/>
  <c r="BA29"/>
  <c r="AY29"/>
  <c r="AW29"/>
  <c r="AU29"/>
  <c r="AS29"/>
  <c r="AQ29"/>
  <c r="AO29"/>
  <c r="AM29"/>
  <c r="AK29"/>
  <c r="AI29"/>
  <c r="AG29"/>
  <c r="AE29"/>
  <c r="AC29"/>
  <c r="AA29"/>
  <c r="Y29"/>
  <c r="W29"/>
  <c r="U29"/>
  <c r="S29"/>
  <c r="Q29"/>
  <c r="O29"/>
  <c r="M29"/>
  <c r="K29"/>
  <c r="I29"/>
  <c r="G29"/>
  <c r="E29"/>
  <c r="FM29" s="1"/>
  <c r="FQ29" s="1"/>
  <c r="FP28"/>
  <c r="FL28"/>
  <c r="FK28"/>
  <c r="FI28"/>
  <c r="FG28"/>
  <c r="FE28"/>
  <c r="FC28"/>
  <c r="FA28"/>
  <c r="EY28"/>
  <c r="EW28"/>
  <c r="EU28"/>
  <c r="ES28"/>
  <c r="EQ28"/>
  <c r="EO28"/>
  <c r="EM28"/>
  <c r="EK28"/>
  <c r="EI28"/>
  <c r="EG28"/>
  <c r="EE28"/>
  <c r="EC28"/>
  <c r="EA28"/>
  <c r="DY28"/>
  <c r="DW28"/>
  <c r="DU28"/>
  <c r="DS28"/>
  <c r="DQ28"/>
  <c r="DO28"/>
  <c r="DM28"/>
  <c r="DK28"/>
  <c r="DI28"/>
  <c r="DG28"/>
  <c r="DE28"/>
  <c r="DC28"/>
  <c r="DA28"/>
  <c r="CY28"/>
  <c r="CW28"/>
  <c r="CU28"/>
  <c r="CS28"/>
  <c r="CQ28"/>
  <c r="CO28"/>
  <c r="CM28"/>
  <c r="CK28"/>
  <c r="CI28"/>
  <c r="CG28"/>
  <c r="CE28"/>
  <c r="CC28"/>
  <c r="CA28"/>
  <c r="BY28"/>
  <c r="BW28"/>
  <c r="BU28"/>
  <c r="BS28"/>
  <c r="BQ28"/>
  <c r="BO28"/>
  <c r="BM28"/>
  <c r="BK28"/>
  <c r="BI28"/>
  <c r="BG28"/>
  <c r="BE28"/>
  <c r="BC28"/>
  <c r="BA28"/>
  <c r="AY28"/>
  <c r="AW28"/>
  <c r="AU28"/>
  <c r="AS28"/>
  <c r="AQ28"/>
  <c r="AO28"/>
  <c r="AM28"/>
  <c r="AK28"/>
  <c r="AI28"/>
  <c r="AG28"/>
  <c r="AE28"/>
  <c r="AC28"/>
  <c r="AA28"/>
  <c r="Y28"/>
  <c r="W28"/>
  <c r="U28"/>
  <c r="S28"/>
  <c r="Q28"/>
  <c r="O28"/>
  <c r="M28"/>
  <c r="K28"/>
  <c r="I28"/>
  <c r="G28"/>
  <c r="E28"/>
  <c r="FM28" s="1"/>
  <c r="FQ28" s="1"/>
  <c r="FL27"/>
  <c r="FP27" s="1"/>
  <c r="FK27"/>
  <c r="FI27"/>
  <c r="FG27"/>
  <c r="FE27"/>
  <c r="FC27"/>
  <c r="FA27"/>
  <c r="EY27"/>
  <c r="EW27"/>
  <c r="EU27"/>
  <c r="ES27"/>
  <c r="EQ27"/>
  <c r="EO27"/>
  <c r="EM27"/>
  <c r="EK27"/>
  <c r="EI27"/>
  <c r="EG27"/>
  <c r="EE27"/>
  <c r="EC27"/>
  <c r="EA27"/>
  <c r="DY27"/>
  <c r="DW27"/>
  <c r="DU27"/>
  <c r="DS27"/>
  <c r="DQ27"/>
  <c r="DO27"/>
  <c r="DM27"/>
  <c r="DK27"/>
  <c r="DI27"/>
  <c r="DG27"/>
  <c r="DE27"/>
  <c r="DC27"/>
  <c r="DA27"/>
  <c r="CY27"/>
  <c r="CW27"/>
  <c r="CU27"/>
  <c r="CS27"/>
  <c r="CQ27"/>
  <c r="CO27"/>
  <c r="CM27"/>
  <c r="CK27"/>
  <c r="CI27"/>
  <c r="CG27"/>
  <c r="CE27"/>
  <c r="CC27"/>
  <c r="CA27"/>
  <c r="BY27"/>
  <c r="BW27"/>
  <c r="BU27"/>
  <c r="BS27"/>
  <c r="BQ27"/>
  <c r="BO27"/>
  <c r="BM27"/>
  <c r="BK27"/>
  <c r="BI27"/>
  <c r="BG27"/>
  <c r="BE27"/>
  <c r="BC27"/>
  <c r="BA27"/>
  <c r="AY27"/>
  <c r="AW27"/>
  <c r="AU27"/>
  <c r="AS27"/>
  <c r="AQ27"/>
  <c r="AO27"/>
  <c r="AM27"/>
  <c r="AK27"/>
  <c r="AI27"/>
  <c r="AG27"/>
  <c r="AE27"/>
  <c r="AC27"/>
  <c r="AA27"/>
  <c r="Y27"/>
  <c r="W27"/>
  <c r="U27"/>
  <c r="S27"/>
  <c r="Q27"/>
  <c r="O27"/>
  <c r="M27"/>
  <c r="K27"/>
  <c r="I27"/>
  <c r="G27"/>
  <c r="E27"/>
  <c r="FL26"/>
  <c r="FP26" s="1"/>
  <c r="FK26"/>
  <c r="FI26"/>
  <c r="FG26"/>
  <c r="FE26"/>
  <c r="FC26"/>
  <c r="FA26"/>
  <c r="EY26"/>
  <c r="EW26"/>
  <c r="EU26"/>
  <c r="ES26"/>
  <c r="EQ26"/>
  <c r="EO26"/>
  <c r="EM26"/>
  <c r="EK26"/>
  <c r="EI26"/>
  <c r="EG26"/>
  <c r="EE26"/>
  <c r="EC26"/>
  <c r="EA26"/>
  <c r="DY26"/>
  <c r="DW26"/>
  <c r="DU26"/>
  <c r="DS26"/>
  <c r="DQ26"/>
  <c r="DO26"/>
  <c r="DM26"/>
  <c r="DK26"/>
  <c r="DI26"/>
  <c r="DG26"/>
  <c r="DE26"/>
  <c r="DC26"/>
  <c r="DA26"/>
  <c r="CY26"/>
  <c r="CW26"/>
  <c r="CU26"/>
  <c r="CS26"/>
  <c r="CQ26"/>
  <c r="CO26"/>
  <c r="CM26"/>
  <c r="CK26"/>
  <c r="CI26"/>
  <c r="CG26"/>
  <c r="CE26"/>
  <c r="CC26"/>
  <c r="CA26"/>
  <c r="BY26"/>
  <c r="BW26"/>
  <c r="BU26"/>
  <c r="BS26"/>
  <c r="BQ26"/>
  <c r="BO26"/>
  <c r="BM26"/>
  <c r="BK26"/>
  <c r="BI26"/>
  <c r="BG26"/>
  <c r="BE26"/>
  <c r="BC26"/>
  <c r="BA26"/>
  <c r="AY26"/>
  <c r="AW26"/>
  <c r="AU26"/>
  <c r="AS26"/>
  <c r="AQ26"/>
  <c r="AO26"/>
  <c r="AM26"/>
  <c r="AK26"/>
  <c r="AI26"/>
  <c r="AG26"/>
  <c r="AE26"/>
  <c r="AC26"/>
  <c r="AA26"/>
  <c r="Y26"/>
  <c r="W26"/>
  <c r="U26"/>
  <c r="S26"/>
  <c r="Q26"/>
  <c r="O26"/>
  <c r="M26"/>
  <c r="K26"/>
  <c r="I26"/>
  <c r="G26"/>
  <c r="E26"/>
  <c r="FP25"/>
  <c r="FL25"/>
  <c r="FK25"/>
  <c r="FI25"/>
  <c r="FG25"/>
  <c r="FE25"/>
  <c r="FC25"/>
  <c r="FA25"/>
  <c r="EY25"/>
  <c r="EW25"/>
  <c r="EU25"/>
  <c r="ES25"/>
  <c r="EQ25"/>
  <c r="EO25"/>
  <c r="EM25"/>
  <c r="EK25"/>
  <c r="EI25"/>
  <c r="EG25"/>
  <c r="EE25"/>
  <c r="EC25"/>
  <c r="EA25"/>
  <c r="DY25"/>
  <c r="DW25"/>
  <c r="DU25"/>
  <c r="DS25"/>
  <c r="DQ25"/>
  <c r="DO25"/>
  <c r="DM25"/>
  <c r="DK25"/>
  <c r="DI25"/>
  <c r="DG25"/>
  <c r="DE25"/>
  <c r="DC25"/>
  <c r="DA25"/>
  <c r="CY25"/>
  <c r="CW25"/>
  <c r="CU25"/>
  <c r="CS25"/>
  <c r="CQ25"/>
  <c r="CO25"/>
  <c r="CM25"/>
  <c r="CK25"/>
  <c r="CI25"/>
  <c r="CG25"/>
  <c r="CE25"/>
  <c r="CC25"/>
  <c r="CA25"/>
  <c r="BY25"/>
  <c r="BW25"/>
  <c r="BU25"/>
  <c r="BS25"/>
  <c r="BQ25"/>
  <c r="BO25"/>
  <c r="BM25"/>
  <c r="BK25"/>
  <c r="BI25"/>
  <c r="BG25"/>
  <c r="BE25"/>
  <c r="BC25"/>
  <c r="BA25"/>
  <c r="AY25"/>
  <c r="AW25"/>
  <c r="AU25"/>
  <c r="AS25"/>
  <c r="AQ25"/>
  <c r="AO25"/>
  <c r="AM25"/>
  <c r="AK25"/>
  <c r="AI25"/>
  <c r="AG25"/>
  <c r="AE25"/>
  <c r="AC25"/>
  <c r="AA25"/>
  <c r="Y25"/>
  <c r="W25"/>
  <c r="U25"/>
  <c r="S25"/>
  <c r="Q25"/>
  <c r="O25"/>
  <c r="M25"/>
  <c r="K25"/>
  <c r="I25"/>
  <c r="G25"/>
  <c r="E25"/>
  <c r="FM25" s="1"/>
  <c r="FQ25" s="1"/>
  <c r="FP24"/>
  <c r="FL24"/>
  <c r="FK24"/>
  <c r="FI24"/>
  <c r="FG24"/>
  <c r="FE24"/>
  <c r="FC24"/>
  <c r="FA24"/>
  <c r="EY24"/>
  <c r="EW24"/>
  <c r="EU24"/>
  <c r="ES24"/>
  <c r="EQ24"/>
  <c r="EO24"/>
  <c r="EM24"/>
  <c r="EK24"/>
  <c r="EI24"/>
  <c r="EG24"/>
  <c r="EE24"/>
  <c r="EC24"/>
  <c r="EA24"/>
  <c r="DY24"/>
  <c r="DW24"/>
  <c r="DU24"/>
  <c r="DS24"/>
  <c r="DQ24"/>
  <c r="DO24"/>
  <c r="DM24"/>
  <c r="DK24"/>
  <c r="DI24"/>
  <c r="DG24"/>
  <c r="DE24"/>
  <c r="DC24"/>
  <c r="DA24"/>
  <c r="CY24"/>
  <c r="CW24"/>
  <c r="CU24"/>
  <c r="CS24"/>
  <c r="CQ24"/>
  <c r="CO24"/>
  <c r="CM24"/>
  <c r="CK24"/>
  <c r="CI24"/>
  <c r="CG24"/>
  <c r="CE24"/>
  <c r="CC24"/>
  <c r="CA24"/>
  <c r="BY24"/>
  <c r="BW24"/>
  <c r="BU24"/>
  <c r="BS24"/>
  <c r="BQ24"/>
  <c r="BO24"/>
  <c r="BM24"/>
  <c r="BK24"/>
  <c r="BI24"/>
  <c r="BG24"/>
  <c r="BE24"/>
  <c r="BC24"/>
  <c r="BA24"/>
  <c r="AY24"/>
  <c r="AW24"/>
  <c r="AU24"/>
  <c r="AS24"/>
  <c r="AQ24"/>
  <c r="AO24"/>
  <c r="AM24"/>
  <c r="AK24"/>
  <c r="AI24"/>
  <c r="AG24"/>
  <c r="AE24"/>
  <c r="AC24"/>
  <c r="AA24"/>
  <c r="Y24"/>
  <c r="W24"/>
  <c r="U24"/>
  <c r="S24"/>
  <c r="Q24"/>
  <c r="O24"/>
  <c r="M24"/>
  <c r="K24"/>
  <c r="I24"/>
  <c r="G24"/>
  <c r="E24"/>
  <c r="FM24" s="1"/>
  <c r="FQ24" s="1"/>
  <c r="FL23"/>
  <c r="FP23" s="1"/>
  <c r="FK23"/>
  <c r="FI23"/>
  <c r="FG23"/>
  <c r="FE23"/>
  <c r="FC23"/>
  <c r="FA23"/>
  <c r="EY23"/>
  <c r="EW23"/>
  <c r="EU23"/>
  <c r="ES23"/>
  <c r="EQ23"/>
  <c r="EO23"/>
  <c r="EM23"/>
  <c r="EK23"/>
  <c r="EI23"/>
  <c r="EG23"/>
  <c r="EE23"/>
  <c r="EC23"/>
  <c r="EA23"/>
  <c r="DY23"/>
  <c r="DW23"/>
  <c r="DU23"/>
  <c r="DS23"/>
  <c r="DQ23"/>
  <c r="DO23"/>
  <c r="DM23"/>
  <c r="DK23"/>
  <c r="DI23"/>
  <c r="DG23"/>
  <c r="DE23"/>
  <c r="DC23"/>
  <c r="DA23"/>
  <c r="CY23"/>
  <c r="CW23"/>
  <c r="CU23"/>
  <c r="CS23"/>
  <c r="CQ23"/>
  <c r="CO23"/>
  <c r="CM23"/>
  <c r="CK23"/>
  <c r="CI23"/>
  <c r="CG23"/>
  <c r="CE23"/>
  <c r="CC23"/>
  <c r="CA23"/>
  <c r="BY23"/>
  <c r="BW23"/>
  <c r="BU23"/>
  <c r="BS23"/>
  <c r="BQ23"/>
  <c r="BO23"/>
  <c r="BM23"/>
  <c r="BK23"/>
  <c r="BI23"/>
  <c r="BG23"/>
  <c r="BE23"/>
  <c r="BC23"/>
  <c r="BA23"/>
  <c r="AY23"/>
  <c r="AW23"/>
  <c r="AU23"/>
  <c r="AS23"/>
  <c r="AQ23"/>
  <c r="AO23"/>
  <c r="AM23"/>
  <c r="AK23"/>
  <c r="AI23"/>
  <c r="AG23"/>
  <c r="AE23"/>
  <c r="AC23"/>
  <c r="AA23"/>
  <c r="Y23"/>
  <c r="W23"/>
  <c r="U23"/>
  <c r="S23"/>
  <c r="Q23"/>
  <c r="O23"/>
  <c r="M23"/>
  <c r="K23"/>
  <c r="I23"/>
  <c r="G23"/>
  <c r="E23"/>
  <c r="FP22"/>
  <c r="FL22"/>
  <c r="FK22"/>
  <c r="FI22"/>
  <c r="FG22"/>
  <c r="FE22"/>
  <c r="FC22"/>
  <c r="FA22"/>
  <c r="EY22"/>
  <c r="EW22"/>
  <c r="EU22"/>
  <c r="ES22"/>
  <c r="EQ22"/>
  <c r="EO22"/>
  <c r="EM22"/>
  <c r="EK22"/>
  <c r="EI22"/>
  <c r="EG22"/>
  <c r="EE22"/>
  <c r="EC22"/>
  <c r="EA22"/>
  <c r="DY22"/>
  <c r="DW22"/>
  <c r="DU22"/>
  <c r="DS22"/>
  <c r="DQ22"/>
  <c r="DO22"/>
  <c r="DM22"/>
  <c r="DK22"/>
  <c r="DI22"/>
  <c r="DG22"/>
  <c r="DE22"/>
  <c r="DC22"/>
  <c r="DA22"/>
  <c r="CY22"/>
  <c r="CW22"/>
  <c r="CU22"/>
  <c r="CS22"/>
  <c r="CQ22"/>
  <c r="CO22"/>
  <c r="CM22"/>
  <c r="CK22"/>
  <c r="CI22"/>
  <c r="CG22"/>
  <c r="CE22"/>
  <c r="CC22"/>
  <c r="CA22"/>
  <c r="BY22"/>
  <c r="BW22"/>
  <c r="BU22"/>
  <c r="BS22"/>
  <c r="BQ22"/>
  <c r="BO22"/>
  <c r="BM22"/>
  <c r="BK22"/>
  <c r="BI22"/>
  <c r="BG22"/>
  <c r="BE22"/>
  <c r="BC22"/>
  <c r="BA22"/>
  <c r="AY22"/>
  <c r="AW22"/>
  <c r="AU22"/>
  <c r="AS22"/>
  <c r="AQ22"/>
  <c r="AO22"/>
  <c r="AM22"/>
  <c r="AK22"/>
  <c r="AI22"/>
  <c r="AG22"/>
  <c r="AE22"/>
  <c r="AC22"/>
  <c r="AA22"/>
  <c r="Y22"/>
  <c r="W22"/>
  <c r="U22"/>
  <c r="S22"/>
  <c r="FM22" s="1"/>
  <c r="FQ22" s="1"/>
  <c r="Q22"/>
  <c r="O22"/>
  <c r="M22"/>
  <c r="K22"/>
  <c r="I22"/>
  <c r="G22"/>
  <c r="E22"/>
  <c r="FL21"/>
  <c r="FP21" s="1"/>
  <c r="FK21"/>
  <c r="FI21"/>
  <c r="FG21"/>
  <c r="FE21"/>
  <c r="FC21"/>
  <c r="FA21"/>
  <c r="EY21"/>
  <c r="EW21"/>
  <c r="EU21"/>
  <c r="ES21"/>
  <c r="EQ21"/>
  <c r="EO21"/>
  <c r="EM21"/>
  <c r="EK21"/>
  <c r="EI21"/>
  <c r="EG21"/>
  <c r="EE21"/>
  <c r="EC21"/>
  <c r="EA21"/>
  <c r="DY21"/>
  <c r="DW21"/>
  <c r="DU21"/>
  <c r="DS21"/>
  <c r="DQ21"/>
  <c r="DO21"/>
  <c r="DM21"/>
  <c r="DK21"/>
  <c r="DI21"/>
  <c r="DG21"/>
  <c r="DE21"/>
  <c r="DC21"/>
  <c r="DA21"/>
  <c r="CY21"/>
  <c r="CW21"/>
  <c r="CU21"/>
  <c r="CS21"/>
  <c r="CQ21"/>
  <c r="CO21"/>
  <c r="CM21"/>
  <c r="CK21"/>
  <c r="CI21"/>
  <c r="CG21"/>
  <c r="CE21"/>
  <c r="CC21"/>
  <c r="CA21"/>
  <c r="BY21"/>
  <c r="BW21"/>
  <c r="BU21"/>
  <c r="BS21"/>
  <c r="BQ21"/>
  <c r="BO21"/>
  <c r="BM21"/>
  <c r="BK21"/>
  <c r="BI21"/>
  <c r="BG21"/>
  <c r="BE21"/>
  <c r="BC21"/>
  <c r="BA21"/>
  <c r="AY21"/>
  <c r="AW21"/>
  <c r="AU21"/>
  <c r="AS21"/>
  <c r="AQ21"/>
  <c r="AO21"/>
  <c r="AM21"/>
  <c r="AK21"/>
  <c r="AI21"/>
  <c r="AG21"/>
  <c r="AE21"/>
  <c r="AC21"/>
  <c r="AA21"/>
  <c r="Y21"/>
  <c r="W21"/>
  <c r="U21"/>
  <c r="S21"/>
  <c r="Q21"/>
  <c r="O21"/>
  <c r="M21"/>
  <c r="K21"/>
  <c r="I21"/>
  <c r="G21"/>
  <c r="E21"/>
  <c r="FP20"/>
  <c r="FL20"/>
  <c r="FK20"/>
  <c r="FI20"/>
  <c r="FG20"/>
  <c r="FE20"/>
  <c r="FC20"/>
  <c r="FA20"/>
  <c r="EY20"/>
  <c r="EW20"/>
  <c r="EU20"/>
  <c r="ES20"/>
  <c r="EQ20"/>
  <c r="EO20"/>
  <c r="EM20"/>
  <c r="EK20"/>
  <c r="EI20"/>
  <c r="EG20"/>
  <c r="EE20"/>
  <c r="EC20"/>
  <c r="EA20"/>
  <c r="DY20"/>
  <c r="DW20"/>
  <c r="DU20"/>
  <c r="DS20"/>
  <c r="DQ20"/>
  <c r="DO20"/>
  <c r="DM20"/>
  <c r="DK20"/>
  <c r="DI20"/>
  <c r="DG20"/>
  <c r="DE20"/>
  <c r="DC20"/>
  <c r="DA20"/>
  <c r="CY20"/>
  <c r="CW20"/>
  <c r="CU20"/>
  <c r="CS20"/>
  <c r="CQ20"/>
  <c r="CO20"/>
  <c r="CM20"/>
  <c r="CK20"/>
  <c r="CI20"/>
  <c r="CG20"/>
  <c r="CE20"/>
  <c r="CC20"/>
  <c r="CA20"/>
  <c r="BY20"/>
  <c r="BW20"/>
  <c r="BU20"/>
  <c r="BS20"/>
  <c r="BQ20"/>
  <c r="BO20"/>
  <c r="BM20"/>
  <c r="BK20"/>
  <c r="BI20"/>
  <c r="BG20"/>
  <c r="BE20"/>
  <c r="BC20"/>
  <c r="BA20"/>
  <c r="AY20"/>
  <c r="AW20"/>
  <c r="AU20"/>
  <c r="AS20"/>
  <c r="AQ20"/>
  <c r="AO20"/>
  <c r="AM20"/>
  <c r="AK20"/>
  <c r="AI20"/>
  <c r="AG20"/>
  <c r="AE20"/>
  <c r="AC20"/>
  <c r="AA20"/>
  <c r="Y20"/>
  <c r="W20"/>
  <c r="U20"/>
  <c r="S20"/>
  <c r="FM20" s="1"/>
  <c r="FQ20" s="1"/>
  <c r="Q20"/>
  <c r="O20"/>
  <c r="M20"/>
  <c r="K20"/>
  <c r="I20"/>
  <c r="G20"/>
  <c r="E20"/>
  <c r="FL19"/>
  <c r="FP19" s="1"/>
  <c r="FK19"/>
  <c r="FI19"/>
  <c r="FG19"/>
  <c r="FE19"/>
  <c r="FC19"/>
  <c r="FA19"/>
  <c r="EY19"/>
  <c r="EW19"/>
  <c r="EU19"/>
  <c r="ES19"/>
  <c r="EQ19"/>
  <c r="EO19"/>
  <c r="EM19"/>
  <c r="EK19"/>
  <c r="EI19"/>
  <c r="EG19"/>
  <c r="EE19"/>
  <c r="EC19"/>
  <c r="EA19"/>
  <c r="DY19"/>
  <c r="DW19"/>
  <c r="DU19"/>
  <c r="DS19"/>
  <c r="DQ19"/>
  <c r="DO19"/>
  <c r="DM19"/>
  <c r="DK19"/>
  <c r="DI19"/>
  <c r="DG19"/>
  <c r="DE19"/>
  <c r="DC19"/>
  <c r="DA19"/>
  <c r="CY19"/>
  <c r="CW19"/>
  <c r="CU19"/>
  <c r="CS19"/>
  <c r="CQ19"/>
  <c r="CO19"/>
  <c r="CM19"/>
  <c r="CK19"/>
  <c r="CI19"/>
  <c r="CG19"/>
  <c r="CE19"/>
  <c r="CC19"/>
  <c r="CA19"/>
  <c r="BY19"/>
  <c r="BW19"/>
  <c r="BU19"/>
  <c r="BS19"/>
  <c r="BQ19"/>
  <c r="BO19"/>
  <c r="BM19"/>
  <c r="BK19"/>
  <c r="BI19"/>
  <c r="BG19"/>
  <c r="BE19"/>
  <c r="BC19"/>
  <c r="BA19"/>
  <c r="AY19"/>
  <c r="AW19"/>
  <c r="AU19"/>
  <c r="AS19"/>
  <c r="AQ19"/>
  <c r="AO19"/>
  <c r="AM19"/>
  <c r="AK19"/>
  <c r="AI19"/>
  <c r="AG19"/>
  <c r="AE19"/>
  <c r="AC19"/>
  <c r="AA19"/>
  <c r="Y19"/>
  <c r="W19"/>
  <c r="U19"/>
  <c r="S19"/>
  <c r="Q19"/>
  <c r="O19"/>
  <c r="M19"/>
  <c r="K19"/>
  <c r="I19"/>
  <c r="G19"/>
  <c r="E19"/>
  <c r="FP18"/>
  <c r="FL18"/>
  <c r="FK18"/>
  <c r="FI18"/>
  <c r="FG18"/>
  <c r="FE18"/>
  <c r="FC18"/>
  <c r="FA18"/>
  <c r="EY18"/>
  <c r="EW18"/>
  <c r="EU18"/>
  <c r="ES18"/>
  <c r="EQ18"/>
  <c r="EO18"/>
  <c r="EM18"/>
  <c r="EK18"/>
  <c r="EI18"/>
  <c r="EG18"/>
  <c r="EE18"/>
  <c r="EC18"/>
  <c r="EA18"/>
  <c r="DY18"/>
  <c r="DW18"/>
  <c r="DU18"/>
  <c r="DS18"/>
  <c r="DQ18"/>
  <c r="DO18"/>
  <c r="DM18"/>
  <c r="DK18"/>
  <c r="DI18"/>
  <c r="DG18"/>
  <c r="DE18"/>
  <c r="DC18"/>
  <c r="DA18"/>
  <c r="CY18"/>
  <c r="CW18"/>
  <c r="CU18"/>
  <c r="CS18"/>
  <c r="CQ18"/>
  <c r="CO18"/>
  <c r="CM18"/>
  <c r="CK18"/>
  <c r="CI18"/>
  <c r="CG18"/>
  <c r="CE18"/>
  <c r="CC18"/>
  <c r="CA18"/>
  <c r="BY18"/>
  <c r="BW18"/>
  <c r="BU18"/>
  <c r="BS18"/>
  <c r="BQ18"/>
  <c r="BO18"/>
  <c r="BM18"/>
  <c r="BK18"/>
  <c r="BI18"/>
  <c r="BG18"/>
  <c r="BE18"/>
  <c r="BC18"/>
  <c r="BA18"/>
  <c r="AY18"/>
  <c r="AW18"/>
  <c r="AU18"/>
  <c r="AS18"/>
  <c r="AQ18"/>
  <c r="AO18"/>
  <c r="AM18"/>
  <c r="AK18"/>
  <c r="AI18"/>
  <c r="AG18"/>
  <c r="AE18"/>
  <c r="AC18"/>
  <c r="AA18"/>
  <c r="Y18"/>
  <c r="W18"/>
  <c r="U18"/>
  <c r="S18"/>
  <c r="FM18" s="1"/>
  <c r="FQ18" s="1"/>
  <c r="Q18"/>
  <c r="O18"/>
  <c r="M18"/>
  <c r="K18"/>
  <c r="I18"/>
  <c r="G18"/>
  <c r="E18"/>
  <c r="FL17"/>
  <c r="FP17" s="1"/>
  <c r="FK17"/>
  <c r="FI17"/>
  <c r="FG17"/>
  <c r="FE17"/>
  <c r="FC17"/>
  <c r="FA17"/>
  <c r="EY17"/>
  <c r="EW17"/>
  <c r="EU17"/>
  <c r="ES17"/>
  <c r="EQ17"/>
  <c r="EO17"/>
  <c r="EM17"/>
  <c r="EK17"/>
  <c r="EI17"/>
  <c r="EG17"/>
  <c r="EE17"/>
  <c r="EC17"/>
  <c r="EA17"/>
  <c r="DY17"/>
  <c r="DW17"/>
  <c r="DU17"/>
  <c r="DS17"/>
  <c r="DQ17"/>
  <c r="DO17"/>
  <c r="DM17"/>
  <c r="DK17"/>
  <c r="DI17"/>
  <c r="DG17"/>
  <c r="DE17"/>
  <c r="DC17"/>
  <c r="DA17"/>
  <c r="CY17"/>
  <c r="CW17"/>
  <c r="CU17"/>
  <c r="CS17"/>
  <c r="CQ17"/>
  <c r="CO17"/>
  <c r="CM17"/>
  <c r="CK17"/>
  <c r="CI17"/>
  <c r="CG17"/>
  <c r="CE17"/>
  <c r="CC17"/>
  <c r="CA17"/>
  <c r="BY17"/>
  <c r="BW17"/>
  <c r="BU17"/>
  <c r="BS17"/>
  <c r="BQ17"/>
  <c r="BO17"/>
  <c r="BM17"/>
  <c r="BK17"/>
  <c r="BI17"/>
  <c r="BG17"/>
  <c r="BE17"/>
  <c r="BC17"/>
  <c r="BA17"/>
  <c r="AY17"/>
  <c r="AW17"/>
  <c r="AU17"/>
  <c r="AS17"/>
  <c r="AQ17"/>
  <c r="AO17"/>
  <c r="AM17"/>
  <c r="AK17"/>
  <c r="AI17"/>
  <c r="AG17"/>
  <c r="AE17"/>
  <c r="AC17"/>
  <c r="AA17"/>
  <c r="Y17"/>
  <c r="W17"/>
  <c r="U17"/>
  <c r="S17"/>
  <c r="Q17"/>
  <c r="O17"/>
  <c r="M17"/>
  <c r="K17"/>
  <c r="I17"/>
  <c r="G17"/>
  <c r="E17"/>
  <c r="FP16"/>
  <c r="FL16"/>
  <c r="FK16"/>
  <c r="FI16"/>
  <c r="FG16"/>
  <c r="FE16"/>
  <c r="FC16"/>
  <c r="FA16"/>
  <c r="EY16"/>
  <c r="EW16"/>
  <c r="EU16"/>
  <c r="ES16"/>
  <c r="EQ16"/>
  <c r="EO16"/>
  <c r="EM16"/>
  <c r="EK16"/>
  <c r="EI16"/>
  <c r="EG16"/>
  <c r="EE16"/>
  <c r="EC16"/>
  <c r="EA16"/>
  <c r="DY16"/>
  <c r="DW16"/>
  <c r="DU16"/>
  <c r="DS16"/>
  <c r="DQ16"/>
  <c r="DO16"/>
  <c r="DM16"/>
  <c r="DK16"/>
  <c r="DI16"/>
  <c r="DG16"/>
  <c r="DE16"/>
  <c r="DC16"/>
  <c r="DA16"/>
  <c r="CY16"/>
  <c r="CW16"/>
  <c r="CU16"/>
  <c r="CS16"/>
  <c r="CQ16"/>
  <c r="CO16"/>
  <c r="CM16"/>
  <c r="CK16"/>
  <c r="CI16"/>
  <c r="CG16"/>
  <c r="CE16"/>
  <c r="CC16"/>
  <c r="CA16"/>
  <c r="BY16"/>
  <c r="BW16"/>
  <c r="BU16"/>
  <c r="BS16"/>
  <c r="BQ16"/>
  <c r="BO16"/>
  <c r="BM16"/>
  <c r="BK16"/>
  <c r="BI16"/>
  <c r="BG16"/>
  <c r="BE16"/>
  <c r="BC16"/>
  <c r="BA16"/>
  <c r="AY16"/>
  <c r="AW16"/>
  <c r="AU16"/>
  <c r="AS16"/>
  <c r="AQ16"/>
  <c r="AO16"/>
  <c r="AM16"/>
  <c r="AK16"/>
  <c r="AI16"/>
  <c r="AG16"/>
  <c r="AE16"/>
  <c r="AC16"/>
  <c r="AA16"/>
  <c r="Y16"/>
  <c r="W16"/>
  <c r="U16"/>
  <c r="S16"/>
  <c r="FM16" s="1"/>
  <c r="FQ16" s="1"/>
  <c r="Q16"/>
  <c r="O16"/>
  <c r="M16"/>
  <c r="K16"/>
  <c r="I16"/>
  <c r="G16"/>
  <c r="E16"/>
  <c r="FL15"/>
  <c r="FP15" s="1"/>
  <c r="FK15"/>
  <c r="FI15"/>
  <c r="FG15"/>
  <c r="FE15"/>
  <c r="FC15"/>
  <c r="FA15"/>
  <c r="EY15"/>
  <c r="EW15"/>
  <c r="EU15"/>
  <c r="ES15"/>
  <c r="EQ15"/>
  <c r="EO15"/>
  <c r="EM15"/>
  <c r="EK15"/>
  <c r="EI15"/>
  <c r="EG15"/>
  <c r="EE15"/>
  <c r="EC15"/>
  <c r="EA15"/>
  <c r="DY15"/>
  <c r="DW15"/>
  <c r="DU15"/>
  <c r="DS15"/>
  <c r="DQ15"/>
  <c r="DO15"/>
  <c r="DM15"/>
  <c r="DK15"/>
  <c r="DI15"/>
  <c r="DG15"/>
  <c r="DE15"/>
  <c r="DC15"/>
  <c r="DA15"/>
  <c r="CY15"/>
  <c r="CW15"/>
  <c r="CU15"/>
  <c r="CS15"/>
  <c r="CQ15"/>
  <c r="CO15"/>
  <c r="CM15"/>
  <c r="CK15"/>
  <c r="CI15"/>
  <c r="CG15"/>
  <c r="CE15"/>
  <c r="CC15"/>
  <c r="CA15"/>
  <c r="BY15"/>
  <c r="BW15"/>
  <c r="BU15"/>
  <c r="BS15"/>
  <c r="BQ15"/>
  <c r="BO15"/>
  <c r="BM15"/>
  <c r="BK15"/>
  <c r="BI15"/>
  <c r="BG15"/>
  <c r="BE15"/>
  <c r="BC15"/>
  <c r="BA15"/>
  <c r="AY15"/>
  <c r="AW15"/>
  <c r="AU15"/>
  <c r="AS15"/>
  <c r="AQ15"/>
  <c r="AO15"/>
  <c r="AM15"/>
  <c r="AK15"/>
  <c r="AI15"/>
  <c r="AG15"/>
  <c r="AE15"/>
  <c r="AC15"/>
  <c r="AA15"/>
  <c r="Y15"/>
  <c r="W15"/>
  <c r="U15"/>
  <c r="S15"/>
  <c r="Q15"/>
  <c r="O15"/>
  <c r="M15"/>
  <c r="K15"/>
  <c r="I15"/>
  <c r="G15"/>
  <c r="E15"/>
  <c r="FM15" s="1"/>
  <c r="FQ15" s="1"/>
  <c r="FP14"/>
  <c r="FL14"/>
  <c r="FK14"/>
  <c r="FI14"/>
  <c r="FG14"/>
  <c r="FE14"/>
  <c r="FC14"/>
  <c r="FA14"/>
  <c r="EY14"/>
  <c r="EW14"/>
  <c r="EU14"/>
  <c r="ES14"/>
  <c r="EQ14"/>
  <c r="EO14"/>
  <c r="EM14"/>
  <c r="EK14"/>
  <c r="EI14"/>
  <c r="EG14"/>
  <c r="EE14"/>
  <c r="EC14"/>
  <c r="EA14"/>
  <c r="DY14"/>
  <c r="DW14"/>
  <c r="DU14"/>
  <c r="DS14"/>
  <c r="DQ14"/>
  <c r="DO14"/>
  <c r="DM14"/>
  <c r="DK14"/>
  <c r="DI14"/>
  <c r="DG14"/>
  <c r="DE14"/>
  <c r="DC14"/>
  <c r="DA14"/>
  <c r="CY14"/>
  <c r="CW14"/>
  <c r="CU14"/>
  <c r="CS14"/>
  <c r="CQ14"/>
  <c r="CO14"/>
  <c r="CM14"/>
  <c r="CK14"/>
  <c r="CI14"/>
  <c r="CG14"/>
  <c r="CE14"/>
  <c r="CC14"/>
  <c r="CA14"/>
  <c r="BY14"/>
  <c r="BW14"/>
  <c r="BU14"/>
  <c r="BS14"/>
  <c r="BQ14"/>
  <c r="BO14"/>
  <c r="BM14"/>
  <c r="BK14"/>
  <c r="BI14"/>
  <c r="BG14"/>
  <c r="BE14"/>
  <c r="BC14"/>
  <c r="BA14"/>
  <c r="AY14"/>
  <c r="AW14"/>
  <c r="AU14"/>
  <c r="AS14"/>
  <c r="AQ14"/>
  <c r="AO14"/>
  <c r="AM14"/>
  <c r="AK14"/>
  <c r="AI14"/>
  <c r="AG14"/>
  <c r="AE14"/>
  <c r="AC14"/>
  <c r="AA14"/>
  <c r="Y14"/>
  <c r="W14"/>
  <c r="U14"/>
  <c r="S14"/>
  <c r="FM14" s="1"/>
  <c r="FQ14" s="1"/>
  <c r="Q14"/>
  <c r="O14"/>
  <c r="M14"/>
  <c r="K14"/>
  <c r="I14"/>
  <c r="G14"/>
  <c r="E14"/>
  <c r="FL13"/>
  <c r="FP13" s="1"/>
  <c r="FK13"/>
  <c r="FI13"/>
  <c r="FG13"/>
  <c r="FE13"/>
  <c r="FC13"/>
  <c r="FA13"/>
  <c r="EY13"/>
  <c r="EW13"/>
  <c r="EU13"/>
  <c r="ES13"/>
  <c r="EQ13"/>
  <c r="EO13"/>
  <c r="EM13"/>
  <c r="EK13"/>
  <c r="EI13"/>
  <c r="EG13"/>
  <c r="EE13"/>
  <c r="EC13"/>
  <c r="EA13"/>
  <c r="DY13"/>
  <c r="DW13"/>
  <c r="DU13"/>
  <c r="DS13"/>
  <c r="DQ13"/>
  <c r="DO13"/>
  <c r="DM13"/>
  <c r="DK13"/>
  <c r="DI13"/>
  <c r="DG13"/>
  <c r="DE13"/>
  <c r="DC13"/>
  <c r="DA13"/>
  <c r="CY13"/>
  <c r="CW13"/>
  <c r="CU13"/>
  <c r="CS13"/>
  <c r="CQ13"/>
  <c r="CO13"/>
  <c r="CM13"/>
  <c r="CK13"/>
  <c r="CI13"/>
  <c r="CG13"/>
  <c r="CE13"/>
  <c r="CC13"/>
  <c r="CA13"/>
  <c r="BY13"/>
  <c r="BW13"/>
  <c r="BU13"/>
  <c r="BS13"/>
  <c r="BQ13"/>
  <c r="BO13"/>
  <c r="BM13"/>
  <c r="BK13"/>
  <c r="BI13"/>
  <c r="BG13"/>
  <c r="BE13"/>
  <c r="BC13"/>
  <c r="BA13"/>
  <c r="AY13"/>
  <c r="AW13"/>
  <c r="AU13"/>
  <c r="AS13"/>
  <c r="AQ13"/>
  <c r="AO13"/>
  <c r="AM13"/>
  <c r="AK13"/>
  <c r="AI13"/>
  <c r="AG13"/>
  <c r="AE13"/>
  <c r="AC13"/>
  <c r="AA13"/>
  <c r="Y13"/>
  <c r="W13"/>
  <c r="U13"/>
  <c r="S13"/>
  <c r="Q13"/>
  <c r="O13"/>
  <c r="M13"/>
  <c r="K13"/>
  <c r="I13"/>
  <c r="G13"/>
  <c r="E13"/>
  <c r="FP12"/>
  <c r="FL12"/>
  <c r="FK12"/>
  <c r="FI12"/>
  <c r="FG12"/>
  <c r="FE12"/>
  <c r="FC12"/>
  <c r="FA12"/>
  <c r="EY12"/>
  <c r="EW12"/>
  <c r="EU12"/>
  <c r="ES12"/>
  <c r="EQ12"/>
  <c r="EO12"/>
  <c r="EM12"/>
  <c r="EK12"/>
  <c r="EI12"/>
  <c r="EG12"/>
  <c r="EE12"/>
  <c r="EC12"/>
  <c r="EA12"/>
  <c r="DY12"/>
  <c r="DW12"/>
  <c r="DU12"/>
  <c r="DS12"/>
  <c r="DQ12"/>
  <c r="DO12"/>
  <c r="DM12"/>
  <c r="DK12"/>
  <c r="DI12"/>
  <c r="DG12"/>
  <c r="DE12"/>
  <c r="DC12"/>
  <c r="DA12"/>
  <c r="CY12"/>
  <c r="CW12"/>
  <c r="CU12"/>
  <c r="CS12"/>
  <c r="CQ12"/>
  <c r="CO12"/>
  <c r="CM12"/>
  <c r="CK12"/>
  <c r="CI12"/>
  <c r="CG12"/>
  <c r="CE12"/>
  <c r="CC12"/>
  <c r="CA12"/>
  <c r="BY12"/>
  <c r="BW12"/>
  <c r="BU12"/>
  <c r="BS12"/>
  <c r="BQ12"/>
  <c r="BO12"/>
  <c r="BM12"/>
  <c r="BK12"/>
  <c r="BI12"/>
  <c r="BG12"/>
  <c r="BE12"/>
  <c r="BC12"/>
  <c r="BA12"/>
  <c r="AY12"/>
  <c r="AW12"/>
  <c r="AU12"/>
  <c r="AS12"/>
  <c r="AQ12"/>
  <c r="AO12"/>
  <c r="AM12"/>
  <c r="AK12"/>
  <c r="AI12"/>
  <c r="AG12"/>
  <c r="AE12"/>
  <c r="AC12"/>
  <c r="AA12"/>
  <c r="Y12"/>
  <c r="W12"/>
  <c r="U12"/>
  <c r="S12"/>
  <c r="FM12" s="1"/>
  <c r="FQ12" s="1"/>
  <c r="Q12"/>
  <c r="O12"/>
  <c r="M12"/>
  <c r="K12"/>
  <c r="I12"/>
  <c r="G12"/>
  <c r="E12"/>
  <c r="FL11"/>
  <c r="FP11" s="1"/>
  <c r="FK11"/>
  <c r="FI11"/>
  <c r="FG11"/>
  <c r="FE11"/>
  <c r="FC11"/>
  <c r="FA11"/>
  <c r="EY11"/>
  <c r="EW11"/>
  <c r="EU11"/>
  <c r="ES11"/>
  <c r="EQ11"/>
  <c r="EO11"/>
  <c r="EM11"/>
  <c r="EK11"/>
  <c r="EI11"/>
  <c r="EG11"/>
  <c r="EE11"/>
  <c r="EC11"/>
  <c r="EA11"/>
  <c r="DY11"/>
  <c r="DW11"/>
  <c r="DU11"/>
  <c r="DS11"/>
  <c r="DQ11"/>
  <c r="DO11"/>
  <c r="DM11"/>
  <c r="DK11"/>
  <c r="DI11"/>
  <c r="DG11"/>
  <c r="DE11"/>
  <c r="DC11"/>
  <c r="DA11"/>
  <c r="CY11"/>
  <c r="CW11"/>
  <c r="CU11"/>
  <c r="CS11"/>
  <c r="CQ11"/>
  <c r="CO11"/>
  <c r="CM11"/>
  <c r="CK11"/>
  <c r="CI11"/>
  <c r="CG11"/>
  <c r="CE11"/>
  <c r="CC11"/>
  <c r="CA11"/>
  <c r="BY11"/>
  <c r="BW11"/>
  <c r="BU11"/>
  <c r="BS11"/>
  <c r="BQ11"/>
  <c r="BO11"/>
  <c r="BM11"/>
  <c r="BK11"/>
  <c r="BI11"/>
  <c r="BG11"/>
  <c r="BE11"/>
  <c r="BC11"/>
  <c r="BA11"/>
  <c r="AY11"/>
  <c r="AW11"/>
  <c r="AU11"/>
  <c r="AS11"/>
  <c r="AQ11"/>
  <c r="AO11"/>
  <c r="AM11"/>
  <c r="AK11"/>
  <c r="AI11"/>
  <c r="AG11"/>
  <c r="AE11"/>
  <c r="AC11"/>
  <c r="AA11"/>
  <c r="Y11"/>
  <c r="W11"/>
  <c r="U11"/>
  <c r="S11"/>
  <c r="Q11"/>
  <c r="O11"/>
  <c r="M11"/>
  <c r="K11"/>
  <c r="I11"/>
  <c r="G11"/>
  <c r="E11"/>
  <c r="FP10"/>
  <c r="FL10"/>
  <c r="FK10"/>
  <c r="FI10"/>
  <c r="FG10"/>
  <c r="FE10"/>
  <c r="FC10"/>
  <c r="FA10"/>
  <c r="EY10"/>
  <c r="EW10"/>
  <c r="EU10"/>
  <c r="ES10"/>
  <c r="EQ10"/>
  <c r="EO10"/>
  <c r="EM10"/>
  <c r="EK10"/>
  <c r="EI10"/>
  <c r="EG10"/>
  <c r="EE10"/>
  <c r="EC10"/>
  <c r="EA10"/>
  <c r="DY10"/>
  <c r="DW10"/>
  <c r="DU10"/>
  <c r="DS10"/>
  <c r="DQ10"/>
  <c r="DO10"/>
  <c r="DM10"/>
  <c r="DK10"/>
  <c r="DI10"/>
  <c r="DG10"/>
  <c r="DE10"/>
  <c r="DC10"/>
  <c r="DA10"/>
  <c r="CY10"/>
  <c r="CW10"/>
  <c r="CU10"/>
  <c r="CS10"/>
  <c r="CQ10"/>
  <c r="CO10"/>
  <c r="CM10"/>
  <c r="CK10"/>
  <c r="CI10"/>
  <c r="CG10"/>
  <c r="CE10"/>
  <c r="CC10"/>
  <c r="CA10"/>
  <c r="BY10"/>
  <c r="BW10"/>
  <c r="BU10"/>
  <c r="BS10"/>
  <c r="BQ10"/>
  <c r="BO10"/>
  <c r="BM10"/>
  <c r="BK10"/>
  <c r="BI10"/>
  <c r="BG10"/>
  <c r="BE10"/>
  <c r="BC10"/>
  <c r="BA10"/>
  <c r="AY10"/>
  <c r="AW10"/>
  <c r="AU10"/>
  <c r="AS10"/>
  <c r="AQ10"/>
  <c r="AO10"/>
  <c r="AM10"/>
  <c r="AK10"/>
  <c r="AI10"/>
  <c r="AG10"/>
  <c r="AE10"/>
  <c r="AC10"/>
  <c r="AA10"/>
  <c r="Y10"/>
  <c r="W10"/>
  <c r="U10"/>
  <c r="S10"/>
  <c r="FM10" s="1"/>
  <c r="FQ10" s="1"/>
  <c r="Q10"/>
  <c r="O10"/>
  <c r="M10"/>
  <c r="K10"/>
  <c r="I10"/>
  <c r="G10"/>
  <c r="E10"/>
  <c r="FL9"/>
  <c r="FP9" s="1"/>
  <c r="FK9"/>
  <c r="FI9"/>
  <c r="FG9"/>
  <c r="FE9"/>
  <c r="FC9"/>
  <c r="FA9"/>
  <c r="EY9"/>
  <c r="EW9"/>
  <c r="EU9"/>
  <c r="ES9"/>
  <c r="EQ9"/>
  <c r="EO9"/>
  <c r="EM9"/>
  <c r="EK9"/>
  <c r="EI9"/>
  <c r="EG9"/>
  <c r="EE9"/>
  <c r="EC9"/>
  <c r="EA9"/>
  <c r="DY9"/>
  <c r="DW9"/>
  <c r="DU9"/>
  <c r="DS9"/>
  <c r="DQ9"/>
  <c r="DO9"/>
  <c r="DM9"/>
  <c r="DK9"/>
  <c r="DI9"/>
  <c r="DG9"/>
  <c r="DE9"/>
  <c r="DC9"/>
  <c r="DA9"/>
  <c r="CY9"/>
  <c r="CW9"/>
  <c r="CU9"/>
  <c r="CS9"/>
  <c r="CQ9"/>
  <c r="CO9"/>
  <c r="CM9"/>
  <c r="CK9"/>
  <c r="CI9"/>
  <c r="CG9"/>
  <c r="CE9"/>
  <c r="CC9"/>
  <c r="CA9"/>
  <c r="BY9"/>
  <c r="BW9"/>
  <c r="BU9"/>
  <c r="BS9"/>
  <c r="BQ9"/>
  <c r="BO9"/>
  <c r="BM9"/>
  <c r="BK9"/>
  <c r="BI9"/>
  <c r="BG9"/>
  <c r="BE9"/>
  <c r="BC9"/>
  <c r="BA9"/>
  <c r="AY9"/>
  <c r="AW9"/>
  <c r="AU9"/>
  <c r="AS9"/>
  <c r="AQ9"/>
  <c r="AO9"/>
  <c r="AM9"/>
  <c r="AK9"/>
  <c r="AI9"/>
  <c r="AG9"/>
  <c r="AE9"/>
  <c r="AC9"/>
  <c r="AA9"/>
  <c r="Y9"/>
  <c r="W9"/>
  <c r="U9"/>
  <c r="S9"/>
  <c r="Q9"/>
  <c r="O9"/>
  <c r="M9"/>
  <c r="K9"/>
  <c r="I9"/>
  <c r="G9"/>
  <c r="E9"/>
  <c r="FP8"/>
  <c r="FL8"/>
  <c r="FK8"/>
  <c r="FI8"/>
  <c r="FG8"/>
  <c r="FE8"/>
  <c r="FC8"/>
  <c r="FA8"/>
  <c r="EY8"/>
  <c r="EW8"/>
  <c r="EU8"/>
  <c r="ES8"/>
  <c r="EQ8"/>
  <c r="EO8"/>
  <c r="EM8"/>
  <c r="EK8"/>
  <c r="EI8"/>
  <c r="EG8"/>
  <c r="EE8"/>
  <c r="EC8"/>
  <c r="EA8"/>
  <c r="DY8"/>
  <c r="DW8"/>
  <c r="DU8"/>
  <c r="DS8"/>
  <c r="DQ8"/>
  <c r="DO8"/>
  <c r="DM8"/>
  <c r="DK8"/>
  <c r="DI8"/>
  <c r="DG8"/>
  <c r="DE8"/>
  <c r="DC8"/>
  <c r="DA8"/>
  <c r="CY8"/>
  <c r="CW8"/>
  <c r="CU8"/>
  <c r="CS8"/>
  <c r="CQ8"/>
  <c r="CO8"/>
  <c r="CM8"/>
  <c r="CK8"/>
  <c r="CI8"/>
  <c r="CG8"/>
  <c r="CE8"/>
  <c r="CC8"/>
  <c r="CA8"/>
  <c r="BY8"/>
  <c r="BW8"/>
  <c r="BU8"/>
  <c r="BS8"/>
  <c r="BQ8"/>
  <c r="BO8"/>
  <c r="BM8"/>
  <c r="BK8"/>
  <c r="BI8"/>
  <c r="BG8"/>
  <c r="BE8"/>
  <c r="BC8"/>
  <c r="BA8"/>
  <c r="AY8"/>
  <c r="AW8"/>
  <c r="AU8"/>
  <c r="AS8"/>
  <c r="AQ8"/>
  <c r="AO8"/>
  <c r="AM8"/>
  <c r="AK8"/>
  <c r="AI8"/>
  <c r="AG8"/>
  <c r="AE8"/>
  <c r="AC8"/>
  <c r="AA8"/>
  <c r="Y8"/>
  <c r="W8"/>
  <c r="U8"/>
  <c r="S8"/>
  <c r="FM8" s="1"/>
  <c r="FQ8" s="1"/>
  <c r="Q8"/>
  <c r="O8"/>
  <c r="M8"/>
  <c r="K8"/>
  <c r="I8"/>
  <c r="G8"/>
  <c r="E8"/>
  <c r="FL7"/>
  <c r="FP7" s="1"/>
  <c r="FK7"/>
  <c r="FI7"/>
  <c r="FG7"/>
  <c r="FE7"/>
  <c r="FC7"/>
  <c r="FA7"/>
  <c r="EY7"/>
  <c r="EW7"/>
  <c r="EU7"/>
  <c r="ES7"/>
  <c r="EQ7"/>
  <c r="EO7"/>
  <c r="EM7"/>
  <c r="EK7"/>
  <c r="EI7"/>
  <c r="EG7"/>
  <c r="EE7"/>
  <c r="EC7"/>
  <c r="EA7"/>
  <c r="DY7"/>
  <c r="DW7"/>
  <c r="DU7"/>
  <c r="DS7"/>
  <c r="DQ7"/>
  <c r="DO7"/>
  <c r="DM7"/>
  <c r="DK7"/>
  <c r="DI7"/>
  <c r="DG7"/>
  <c r="DE7"/>
  <c r="DC7"/>
  <c r="DA7"/>
  <c r="CY7"/>
  <c r="CW7"/>
  <c r="CU7"/>
  <c r="CS7"/>
  <c r="CQ7"/>
  <c r="CO7"/>
  <c r="CM7"/>
  <c r="CK7"/>
  <c r="CI7"/>
  <c r="CG7"/>
  <c r="CE7"/>
  <c r="CC7"/>
  <c r="CA7"/>
  <c r="BY7"/>
  <c r="BW7"/>
  <c r="BU7"/>
  <c r="BS7"/>
  <c r="BQ7"/>
  <c r="BO7"/>
  <c r="BM7"/>
  <c r="BK7"/>
  <c r="BI7"/>
  <c r="BG7"/>
  <c r="BE7"/>
  <c r="BC7"/>
  <c r="BA7"/>
  <c r="AY7"/>
  <c r="AW7"/>
  <c r="AU7"/>
  <c r="AS7"/>
  <c r="AQ7"/>
  <c r="AO7"/>
  <c r="AM7"/>
  <c r="AK7"/>
  <c r="AI7"/>
  <c r="AG7"/>
  <c r="AE7"/>
  <c r="AC7"/>
  <c r="AA7"/>
  <c r="Y7"/>
  <c r="W7"/>
  <c r="U7"/>
  <c r="S7"/>
  <c r="Q7"/>
  <c r="O7"/>
  <c r="M7"/>
  <c r="K7"/>
  <c r="I7"/>
  <c r="G7"/>
  <c r="E7"/>
  <c r="FM7" s="1"/>
  <c r="FQ7" s="1"/>
  <c r="FP6"/>
  <c r="FL6"/>
  <c r="FK6"/>
  <c r="FI6"/>
  <c r="FG6"/>
  <c r="FE6"/>
  <c r="FC6"/>
  <c r="FA6"/>
  <c r="EY6"/>
  <c r="EW6"/>
  <c r="EU6"/>
  <c r="ES6"/>
  <c r="EQ6"/>
  <c r="EO6"/>
  <c r="EM6"/>
  <c r="EK6"/>
  <c r="EI6"/>
  <c r="EG6"/>
  <c r="EE6"/>
  <c r="EC6"/>
  <c r="EA6"/>
  <c r="DY6"/>
  <c r="DW6"/>
  <c r="DU6"/>
  <c r="DS6"/>
  <c r="DQ6"/>
  <c r="DO6"/>
  <c r="DM6"/>
  <c r="DK6"/>
  <c r="DI6"/>
  <c r="DG6"/>
  <c r="DE6"/>
  <c r="DC6"/>
  <c r="DA6"/>
  <c r="CY6"/>
  <c r="CW6"/>
  <c r="CU6"/>
  <c r="CS6"/>
  <c r="CQ6"/>
  <c r="CO6"/>
  <c r="CM6"/>
  <c r="CK6"/>
  <c r="CI6"/>
  <c r="CG6"/>
  <c r="CE6"/>
  <c r="CC6"/>
  <c r="CA6"/>
  <c r="BY6"/>
  <c r="BW6"/>
  <c r="BU6"/>
  <c r="BS6"/>
  <c r="BQ6"/>
  <c r="BO6"/>
  <c r="BM6"/>
  <c r="BK6"/>
  <c r="BI6"/>
  <c r="BG6"/>
  <c r="BE6"/>
  <c r="BC6"/>
  <c r="BA6"/>
  <c r="AY6"/>
  <c r="AW6"/>
  <c r="AU6"/>
  <c r="AS6"/>
  <c r="AQ6"/>
  <c r="AO6"/>
  <c r="AM6"/>
  <c r="AK6"/>
  <c r="AI6"/>
  <c r="AG6"/>
  <c r="AE6"/>
  <c r="AC6"/>
  <c r="AA6"/>
  <c r="Y6"/>
  <c r="W6"/>
  <c r="U6"/>
  <c r="S6"/>
  <c r="FM6" s="1"/>
  <c r="FQ6" s="1"/>
  <c r="Q6"/>
  <c r="O6"/>
  <c r="M6"/>
  <c r="K6"/>
  <c r="I6"/>
  <c r="G6"/>
  <c r="E6"/>
  <c r="FL5"/>
  <c r="FK5"/>
  <c r="FK66" s="1"/>
  <c r="FI5"/>
  <c r="FG5"/>
  <c r="FE5"/>
  <c r="FC5"/>
  <c r="FC66" s="1"/>
  <c r="FA5"/>
  <c r="EY5"/>
  <c r="EW5"/>
  <c r="EU5"/>
  <c r="EU66" s="1"/>
  <c r="ES5"/>
  <c r="EQ5"/>
  <c r="EO5"/>
  <c r="EM5"/>
  <c r="EM66" s="1"/>
  <c r="EK5"/>
  <c r="EI5"/>
  <c r="EG5"/>
  <c r="EE5"/>
  <c r="EE66" s="1"/>
  <c r="EC5"/>
  <c r="EA5"/>
  <c r="DY5"/>
  <c r="DW5"/>
  <c r="DW66" s="1"/>
  <c r="DU5"/>
  <c r="DS5"/>
  <c r="DQ5"/>
  <c r="DO5"/>
  <c r="DO66" s="1"/>
  <c r="DM5"/>
  <c r="DK5"/>
  <c r="DI5"/>
  <c r="DG5"/>
  <c r="DG66" s="1"/>
  <c r="DE5"/>
  <c r="DC5"/>
  <c r="DA5"/>
  <c r="CY5"/>
  <c r="CY66" s="1"/>
  <c r="CW5"/>
  <c r="CU5"/>
  <c r="CS5"/>
  <c r="CQ5"/>
  <c r="CQ66" s="1"/>
  <c r="CO5"/>
  <c r="CM5"/>
  <c r="CK5"/>
  <c r="CI5"/>
  <c r="CI66" s="1"/>
  <c r="CG5"/>
  <c r="CE5"/>
  <c r="CC5"/>
  <c r="CA5"/>
  <c r="CA66" s="1"/>
  <c r="BY5"/>
  <c r="BW5"/>
  <c r="BU5"/>
  <c r="BS5"/>
  <c r="BS66" s="1"/>
  <c r="BQ5"/>
  <c r="BO5"/>
  <c r="BM5"/>
  <c r="BK5"/>
  <c r="BK66" s="1"/>
  <c r="BI5"/>
  <c r="BG5"/>
  <c r="BE5"/>
  <c r="BC5"/>
  <c r="BC66" s="1"/>
  <c r="BA5"/>
  <c r="AY5"/>
  <c r="AW5"/>
  <c r="AU5"/>
  <c r="AU66" s="1"/>
  <c r="AS5"/>
  <c r="AQ5"/>
  <c r="AO5"/>
  <c r="AM5"/>
  <c r="AM66" s="1"/>
  <c r="AK5"/>
  <c r="AI5"/>
  <c r="AG5"/>
  <c r="AE5"/>
  <c r="AE66" s="1"/>
  <c r="AC5"/>
  <c r="AA5"/>
  <c r="Y5"/>
  <c r="W5"/>
  <c r="W66" s="1"/>
  <c r="U5"/>
  <c r="S5"/>
  <c r="Q5"/>
  <c r="O5"/>
  <c r="O66" s="1"/>
  <c r="M5"/>
  <c r="K5"/>
  <c r="I5"/>
  <c r="G5"/>
  <c r="G66" s="1"/>
  <c r="E5"/>
  <c r="FM1"/>
  <c r="FM9" l="1"/>
  <c r="FQ9" s="1"/>
  <c r="FM17"/>
  <c r="FQ17" s="1"/>
  <c r="FM26"/>
  <c r="FQ26" s="1"/>
  <c r="FM34"/>
  <c r="FQ34" s="1"/>
  <c r="K66"/>
  <c r="S66"/>
  <c r="AA66"/>
  <c r="AI66"/>
  <c r="AQ66"/>
  <c r="AY66"/>
  <c r="BG66"/>
  <c r="BO66"/>
  <c r="BW66"/>
  <c r="CE66"/>
  <c r="CM66"/>
  <c r="CU66"/>
  <c r="DC66"/>
  <c r="DK66"/>
  <c r="DS66"/>
  <c r="EA66"/>
  <c r="EI66"/>
  <c r="EQ66"/>
  <c r="EY66"/>
  <c r="FG66"/>
  <c r="FM11"/>
  <c r="FQ11" s="1"/>
  <c r="FM19"/>
  <c r="FQ19" s="1"/>
  <c r="FM5"/>
  <c r="FM13"/>
  <c r="FQ13" s="1"/>
  <c r="FM21"/>
  <c r="FQ21" s="1"/>
  <c r="FM30"/>
  <c r="FQ30" s="1"/>
  <c r="Q66"/>
  <c r="AO66"/>
  <c r="BM66"/>
  <c r="CC66"/>
  <c r="CS66"/>
  <c r="DI66"/>
  <c r="DY66"/>
  <c r="EG66"/>
  <c r="EO66"/>
  <c r="EW66"/>
  <c r="FE66"/>
  <c r="Y66"/>
  <c r="AW66"/>
  <c r="BU66"/>
  <c r="CK66"/>
  <c r="DA66"/>
  <c r="DQ66"/>
  <c r="FL66"/>
  <c r="FP66" s="1"/>
  <c r="I66"/>
  <c r="AG66"/>
  <c r="BE66"/>
  <c r="E66"/>
  <c r="M66"/>
  <c r="U66"/>
  <c r="AC66"/>
  <c r="AK66"/>
  <c r="AS66"/>
  <c r="BA66"/>
  <c r="BI66"/>
  <c r="BQ66"/>
  <c r="BY66"/>
  <c r="CG66"/>
  <c r="CO66"/>
  <c r="CW66"/>
  <c r="DE66"/>
  <c r="DM66"/>
  <c r="DU66"/>
  <c r="EC66"/>
  <c r="EK66"/>
  <c r="ES66"/>
  <c r="FA66"/>
  <c r="FI66"/>
  <c r="FP5"/>
  <c r="FM23"/>
  <c r="FQ23" s="1"/>
  <c r="FM27"/>
  <c r="FQ27" s="1"/>
  <c r="FM31"/>
  <c r="FQ31" s="1"/>
  <c r="FM35"/>
  <c r="FQ35" s="1"/>
  <c r="FM66" l="1"/>
  <c r="FQ66" s="1"/>
  <c r="FQ5"/>
  <c r="G6" i="33" l="1"/>
</calcChain>
</file>

<file path=xl/sharedStrings.xml><?xml version="1.0" encoding="utf-8"?>
<sst xmlns="http://schemas.openxmlformats.org/spreadsheetml/2006/main" count="1264" uniqueCount="802">
  <si>
    <t>Реестр</t>
  </si>
  <si>
    <t>№</t>
  </si>
  <si>
    <t>Наименование медицинской организации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</si>
  <si>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</si>
  <si>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</si>
  <si>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</si>
  <si>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</si>
  <si>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</si>
  <si>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</si>
  <si>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</si>
  <si>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</si>
  <si>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</si>
  <si>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№25"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</si>
  <si>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</si>
  <si>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</si>
  <si>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</si>
  <si>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</si>
  <si>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</si>
  <si>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</si>
  <si>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</si>
  <si>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</si>
  <si>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</si>
  <si>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</si>
  <si>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</si>
  <si>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</si>
  <si>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</si>
  <si>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</si>
  <si>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</si>
  <si>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</si>
  <si>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</si>
  <si>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</si>
  <si>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</si>
  <si>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</si>
  <si>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</si>
  <si>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</si>
  <si>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</si>
  <si>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</si>
  <si>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</si>
  <si>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</si>
  <si>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</si>
  <si>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</si>
  <si>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</si>
  <si>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</si>
  <si>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</si>
  <si>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</si>
  <si>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</si>
  <si>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</si>
  <si>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</si>
  <si>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</si>
  <si>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</si>
  <si>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</si>
  <si>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</si>
  <si>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</si>
  <si>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</si>
  <si>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</si>
  <si>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</si>
  <si>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</si>
  <si>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</si>
  <si>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</si>
  <si>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</si>
  <si>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</si>
  <si>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</si>
  <si>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</si>
  <si>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</si>
  <si>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</si>
  <si>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</si>
  <si>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</si>
  <si>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</si>
  <si>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</si>
  <si>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</si>
  <si>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</si>
  <si>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</si>
  <si>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</si>
  <si>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</si>
  <si>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</si>
  <si>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</si>
  <si>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</si>
  <si>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</si>
  <si>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</si>
  <si>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</si>
  <si>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</si>
  <si>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</si>
  <si>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</si>
  <si>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</si>
  <si>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</si>
  <si>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</si>
  <si>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</si>
  <si>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</si>
  <si>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</si>
  <si>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</si>
  <si>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</si>
  <si>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</si>
  <si>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</si>
  <si>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</si>
  <si>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</si>
  <si>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</si>
  <si>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</si>
  <si>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</si>
  <si>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</si>
  <si>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</si>
  <si>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</si>
  <si>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</si>
  <si>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</si>
  <si>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</si>
  <si>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</si>
  <si>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</si>
  <si>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</si>
  <si>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</si>
  <si>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</si>
  <si>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</si>
  <si>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</si>
  <si>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</si>
  <si>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</si>
  <si>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</si>
  <si>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</si>
  <si>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</si>
  <si>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</si>
  <si>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</si>
  <si>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</si>
  <si>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</si>
  <si>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</si>
  <si>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</si>
  <si>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</si>
  <si>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</si>
  <si>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</si>
  <si>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</si>
  <si>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</si>
  <si>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</si>
  <si>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</si>
  <si>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</si>
  <si>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</si>
  <si>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</si>
  <si>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</si>
  <si>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</si>
  <si>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</si>
  <si>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</si>
  <si>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</si>
  <si>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</si>
  <si>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</si>
  <si>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</si>
  <si>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</si>
  <si>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</si>
  <si>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</si>
  <si>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</si>
  <si>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</si>
  <si>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</si>
  <si>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</si>
  <si>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</si>
  <si>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</si>
  <si>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</si>
  <si>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</si>
  <si>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</si>
  <si>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</si>
  <si>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</si>
  <si>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</si>
  <si>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</si>
  <si>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</si>
  <si>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</si>
  <si>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</si>
  <si>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</si>
  <si>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</si>
  <si>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</si>
  <si>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</si>
  <si>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</si>
  <si>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</si>
  <si>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</si>
  <si>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</si>
  <si>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</si>
  <si>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</si>
  <si>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</si>
  <si>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</si>
  <si>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</si>
  <si>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</si>
  <si>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</si>
  <si>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</si>
  <si>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</si>
  <si>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</si>
  <si>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</si>
  <si>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</si>
  <si>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</si>
  <si>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</si>
  <si>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Лечебно-профилактическое учреждение "Родильный дом №2"</t>
  </si>
  <si>
    <t>Общество с ограниченной ответственностью "АВА-ПЕТЕР"</t>
  </si>
  <si>
    <t>Акционерное общество "КардиоКлиника"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</si>
  <si>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</si>
  <si>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</si>
  <si>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Общество с ограниченной ответственностью "Мой медицинский центр"</t>
  </si>
  <si>
    <t>Общество с ограниченной ответственностью "Медси Санкт-Петербург"</t>
  </si>
  <si>
    <t>Общество с ограниченной ответственностью "АВА-МЕД"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</si>
  <si>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</si>
  <si>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</si>
  <si>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</si>
  <si>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</si>
  <si>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</si>
  <si>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</si>
  <si>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</si>
  <si>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</si>
  <si>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Автономная некоммерческая организация "Медицинский садоводческий центр"</t>
  </si>
  <si>
    <t>Общество с ограниченной ответственностью "Научно-производственная Фирма "ХЕЛИКС"</t>
  </si>
  <si>
    <t>Общество с ограниченной ответственностью "ИНВИТРО СПб"</t>
  </si>
  <si>
    <t>Общество с ограниченной ответственностью "Риат"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</si>
  <si>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</si>
  <si>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</si>
  <si>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</si>
  <si>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</si>
  <si>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</si>
  <si>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"Азбука Здоровья"</t>
  </si>
  <si>
    <t>ОБЩЕСТВО С ОГРАНИЧЕННОЙ ОТВЕТСТВЕННОСТЬЮ "БАЛТИЙСКИЙ ИНСТИТУТ РЕПРОДУКТОЛОГИИ ЧЕЛОВЕКА"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</si>
  <si>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</si>
  <si>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</si>
  <si>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>Общество с ограниченной ответственностью "Каре"</t>
  </si>
  <si>
    <t>Общество с ограниченной ответственностью "Альянс-КП"</t>
  </si>
  <si>
    <t>Общество с ограниченной ответственностью "Купчинский центр амбулаторного диализа"</t>
  </si>
  <si>
    <t>Общество с ограниченной ответственностью "Морской Медицинский Центр"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</si>
  <si>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</si>
  <si>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</si>
  <si>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</si>
  <si>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</t>
  </si>
  <si>
    <t>Общество с ограниченной ответственностью "Приоритет"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</si>
  <si>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</si>
  <si>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</si>
  <si>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</si>
  <si>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</si>
  <si>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"Медицинский Центр "МАГНИТ"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</si>
  <si>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</si>
  <si>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</si>
  <si>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</si>
  <si>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</si>
  <si>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</si>
  <si>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</si>
  <si>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</si>
  <si>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</si>
  <si>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</si>
  <si>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</si>
  <si>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</si>
  <si>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</si>
  <si>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</si>
  <si>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</si>
  <si>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</si>
  <si>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</si>
  <si>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Общество с ограниченной ответственностью "АВ медикал групп"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</si>
  <si>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</si>
  <si>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</si>
  <si>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"Межрегиональный лабораторный центр"</t>
  </si>
  <si>
    <t>Общество с ограниченной ответственностью "Медклуб"</t>
  </si>
  <si>
    <t>Общество с ограниченной ответственностью "ЕвроСитиКлиник"</t>
  </si>
  <si>
    <t>Общество с ограниченной ответственностью "РеаСанМед"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</si>
  <si>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</si>
  <si>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</si>
  <si>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</si>
  <si>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</si>
  <si>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</si>
  <si>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</si>
  <si>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</si>
  <si>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</si>
  <si>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 "Академия МРТ"</t>
  </si>
  <si>
    <t>Общество с ограниченной ответственностью  "АЙ-КЛИНИК ПЕТРОГРАДСКАЯ"</t>
  </si>
  <si>
    <t>Общество с ограниченной ответственностью "СмитХелскеа"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</si>
  <si>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</si>
  <si>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</si>
  <si>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</si>
  <si>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 "Онкологический научный центр"</t>
  </si>
  <si>
    <t>Общество с ограниченной ответственностью "Американская Медицинская Клиника"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</si>
  <si>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</si>
  <si>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</si>
  <si>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</si>
  <si>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</si>
  <si>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</si>
  <si>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"Доступная медицина" </t>
  </si>
  <si>
    <t>Общество с ограниченной ответственностью "Хирургия ГрандМед"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</si>
  <si>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</si>
  <si>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</si>
  <si>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</si>
  <si>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</si>
  <si>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</si>
  <si>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"НАШЕ ЗДОРОВЬЕ"</t>
  </si>
  <si>
    <t>Общество с ограниченной ответственностью "МедМигСервис"</t>
  </si>
  <si>
    <t>ОБЩЕСТВО С ОГРАНИЧЕННОЙ ОТВЕТСТВЕННОСТЬЮ "ЭКСПРЕСС-СЕРВИС"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</si>
  <si>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</si>
  <si>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ОБЩЕСТВО С ОГРАНИЧЕННОЙ ОТВЕТСТВЕННОСТЬЮ "НОВЫЙ ВЗГЛЯД ПЛЮС"</t>
  </si>
  <si>
    <t>ОБЩЕСТВО С ОГРАНИЧЕННОЙ ОТВЕТСТВЕННОСТЬЮ "МЕЖДУНАРОДНЫЙ МЕДИЦИНСКИЙ ЦЕНТР"</t>
  </si>
  <si>
    <t>ОБЩЕСТВО С ОГРАНИЧЕННОЙ ОТВЕТСТВЕННОСТЬЮ "МЕДИЦИНСКИЙ ЦЕНТР ГАЙДЕ"</t>
  </si>
  <si>
    <t>ОБЩЕСТВО С ОГРАНИЧЕННОЙ ОТВЕТСТВЕННОСТЬЮ "МЕДИЛЮКС-ТМ"</t>
  </si>
  <si>
    <t>ЛЕНИНГРАДСКОЕ ОБЛАСТНОЕ ГОСУДАРСТВЕННОЕ БЮДЖЕТНОЕ УЧРЕЖДЕНИЕ ЗДРАВООХРАНЕНИЯ "ДЕТСКАЯ КЛИНИЧЕСКАЯ БОЛЬНИЦА"</t>
  </si>
  <si>
    <t>ОБЩЕСТВО С ОГРАНИЧЕННОЙ ОТВЕТСТВЕННОСТЬЮ "КДФ-СПБ"</t>
  </si>
  <si>
    <t>ОБЩЕСТВО С ОГРАНИЧЕННОЙ ОТВЕТСТВЕННОСТЬЮ "ГЕМОТЕСТ ЛЕНИНГРАД"</t>
  </si>
  <si>
    <t>ОБЩЕСТВО С ОГРАНИЧЕННОЙ ОТВЕТСТВЕННОСТЬЮ "ХЕЛИКС НОРД-ВЕСТ"</t>
  </si>
  <si>
    <t>ОБЩЕСТВО С ОГРАНИЧЕННОЙ ОТВЕТСТВЕННОСТЬЮ "КЛИНИКА "ОНА-ЭСТЕТИК"</t>
  </si>
  <si>
    <t>ОБЩЕСТВО С ОГРАНИЧЕННОЙ ОТВЕТСТВЕННОСТЬЮ "ГЛАВНАЯ 25"</t>
  </si>
  <si>
    <t>ОБЩЕСТВО С ОГРАНИЧЕННОЙ ОТВЕТСТВЕННОСТЬЮ "АЗИМУТ-МЕД"</t>
  </si>
  <si>
    <t>ОБЩЕСТВО С ОГРАНИЧЕННОЙ ОТВЕТСТВЕННОСТЬЮ "МЕДИЦИНСКИЙ ПРЕНАТАЛЬНЫЙ ЦЕНТР"</t>
  </si>
  <si>
    <t>ОБЩЕСТВО С ОГРАНИЧЕННОЙ ОТВЕТСТВЕННОСТЬЮ "СМАРТМЕДИКА"</t>
  </si>
  <si>
    <t>ОБЩЕСТВО С ОГРАНИЧЕННОЙ ОТВЕТСТВЕННОСТЬЮ "СОЛОДЕНТ"</t>
  </si>
  <si>
    <t>ОБЩЕСТВО С ОГРАНИЧЕННОЙ ОТВЕТСТВЕННОСТЬЮ "ЕДИНЫЕ МЕДИЦИНСКИЕ СИСТЕМЫ"</t>
  </si>
  <si>
    <t xml:space="preserve">ОБЩЕСТВО С ОГРАНИЧЕННОЙ ОТВЕТСТВЕННОСТЬЮ "НАША ЗАБОТА" </t>
  </si>
  <si>
    <t>ОБЩЕСТВО С ОГРАНИЧЕННОЙ ОТВЕТСТВЕННОСТЬЮ "КЛИНИКА ЛЕЧЕНИЯ БОЛИ МЕДИКА"</t>
  </si>
  <si>
    <t>ОБЩЕСТВО С ОГРАНИЧЕННОЙ ОТВЕТСТВЕННОСТЬЮ "СЕВЕРО-ЗАПАДНЫЙ МЕДИЦИНСКИЙ ЦЕНТР"</t>
  </si>
  <si>
    <t>ОБЩЕСТВО С ОГРАНИЧЕННОЙ ОТВЕТСТВЕННОСТЬЮ "АЛМАДЕНТ"</t>
  </si>
  <si>
    <t>ОБЩЕСТВО С ОГРАНИЧЕННОЙ ОТВЕТСТВЕННОСТЬЮ "ПРО ЛАЗЕР КЛИНИК"</t>
  </si>
  <si>
    <t>АКЦИОНЕРНОЕ ОБЩЕСТВО "ПЕТЕРБУРГСКИЕ АПТЕКИ"</t>
  </si>
  <si>
    <t>ОБЩЕСТВО С ОГРАНИЧЕННОЙ ОТВЕТСТВЕННОСТЬЮ "СКАНДИНАВИЯ АВА-ПЕТЕР"</t>
  </si>
  <si>
    <t>САНКТ-ПЕТЕРБУРГСКОЕ ГОСУДАРСТВЕННОЕ БЮДЖЕТНОЕ УЧРЕЖДЕНИЕ ЗДРАВООХРАНЕНИЯ "ГОРОДСКОЕ ПАТОЛОГО-АНАТОМИЧЕСКОЕ БЮРО"</t>
  </si>
  <si>
    <t>ОБЛАСТНОЕ БЮДЖЕТНОЕ УЧРЕЖДЕНИЕ ЗДРАВООХРАНЕНИЯ "ОБЛАСТНОЕ ПАТОЛОГОАНАТОМИЧЕСКОЕ БЮРО"</t>
  </si>
  <si>
    <t>ОБЩЕСТВО С ОГРАНИЧЕННОЙ ОТВЕТСТВЕННОСТЬЮ "ЛИТЕЙНЫЙ"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</si>
  <si>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</si>
  <si>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ОБЩЕСТВО С ОГРАНИЧЕННОЙ ОТВЕТСТВЕННОСТЬЮ "НЕЙРОХИРУРГИЧЕСКИЙ ЦЕНТР ИМЕНИ ПРОФЕССОРА Г.С. ТИГЛИЕВА "НОВЫЕ ТЕХНОЛОГИИ"</t>
  </si>
  <si>
    <t>БАЙКАЛЬСКАЯ АССОЦИАЦИЯ МЕДИЦИНСКИХ ОРГАНИЗАЦИЙ</t>
  </si>
  <si>
    <t>ЧАСТНОЕ УЧРЕЖДЕНИЕ ЗДРАВООХРАНЕНИЯ "МЕДИКО-САНИТАРНАЯ ЧАСТЬ "СИЛОВЫЕ МАШИНЫ"</t>
  </si>
  <si>
    <t>ОБЩЕСТВО С ОГРАНИЧЕННОЙ ОТВЕТСТВЕННОСТЬЮ "АЛЬЯНС-ДЕНТАЛ"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</si>
  <si>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</si>
  <si>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</si>
  <si>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</si>
  <si>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</si>
  <si>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</si>
  <si>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</si>
  <si>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</si>
  <si>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</si>
  <si>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</si>
  <si>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</si>
  <si>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</si>
  <si>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</si>
  <si>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</si>
  <si>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</si>
  <si>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</si>
  <si>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</si>
  <si>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</si>
  <si>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</si>
  <si>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</si>
  <si>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</si>
  <si>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</si>
  <si>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</si>
  <si>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</si>
  <si>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</si>
  <si>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</si>
  <si>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</si>
  <si>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</si>
  <si>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</si>
  <si>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"Поликлиника №4 Федеральной таможенной службы"</t>
  </si>
  <si>
    <t>Федеральное бюджетное учреждение здравоохранения "Центр гигиены и эпидемиологии в городе Санкт-Петербург"</t>
  </si>
  <si>
    <t>Всего:</t>
  </si>
  <si>
    <t>Корректировка плана</t>
  </si>
  <si>
    <t xml:space="preserve">Предложения по корректировке плановых объемов финансирования на 2024 год 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</si>
  <si>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</si>
  <si>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</si>
  <si>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</si>
  <si>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унитарное предприятие пассажирского автомобильного транспорта</t>
  </si>
  <si>
    <t>ЧАСТНОЕ УЧРЕЖДЕНИЕ ЗДРАВООХРАНЕНИЯ "КЛИНИЧЕСКАЯ БОЛЬНИЦА "РЖД-МЕДИЦИНА" ГОРОДА САНКТ-ПЕТЕРБУРГА"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</si>
  <si>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</si>
  <si>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Общество с ограниченной ответственностью "АБА-клиника"</t>
  </si>
  <si>
    <t>Государственное унитарное предприятие "Водоканал Санкт-Петербурга"</t>
  </si>
  <si>
    <t>Общество с ограниченной ответственностью "Медицинская фирма "ДУНАЙ"</t>
  </si>
  <si>
    <t>Общество с ограниченной ответственностью "Рубин"</t>
  </si>
  <si>
    <t>Общество с ограниченной ответственностью "Стоматолог"</t>
  </si>
  <si>
    <t>Акционерное общество "Городская стоматологическая поликлиника № 1"</t>
  </si>
  <si>
    <t>Открытое акционерное общество "Поликлиника городская стоматологическая №21"</t>
  </si>
  <si>
    <t>Открытое акционерное общество "Городская стоматологическая поликлиника №24"</t>
  </si>
  <si>
    <t>Общество с ограниченной ответственностью "Центр Диализа Санкт-Петербург"</t>
  </si>
  <si>
    <t>АКЦИОНЕРНОЕ ОБЩЕСТВО "СЕВЕРО-ЗАПАДНЫЙ ЦЕНТР ДОКАЗАТЕЛЬНОЙ МЕДИЦИНЫ"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</si>
  <si>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</si>
  <si>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"ЭМСИПИ-Медикейр"</t>
  </si>
  <si>
    <t>Общество с ограниченной ответственностью "Евромед Клиник"</t>
  </si>
  <si>
    <t>Общество с ограниченной ответственностью "Б.Браун Авитум Руссланд Клиникс"</t>
  </si>
  <si>
    <t>Общество с ограниченной ответственностью "Городские поликлиники"</t>
  </si>
  <si>
    <t>Общество с ограниченной ответственностью "Медицинский центр Аймед"</t>
  </si>
  <si>
    <t>Общество с ограниченной ответственностью "Центр планирования семьи "МЕДИКА"</t>
  </si>
  <si>
    <t>Общество с ограниченной ответственностью "Генезис"</t>
  </si>
  <si>
    <t>Общество с ограниченной ответственностью "Дентал"</t>
  </si>
  <si>
    <t>Общество с ограниченной ответственностью "Европейский Институт Здоровья Семьи"</t>
  </si>
  <si>
    <t>Общество с ограниченной ответственностью "Лиана"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</si>
  <si>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</si>
  <si>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</si>
  <si>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ООО "Лаборатория иммунобиологических исследований"</t>
  </si>
  <si>
    <t>Общество с ограниченной ответственностью "Мать и дитя Санкт-Петербург"</t>
  </si>
  <si>
    <t>ОБЩЕСТВО С ОГРАНИЧЕННОЙ ОТВЕТСТВЕННОСТЬЮ "ВАСИЛЕОСТРОВСКИЙ ЦЕНТР МРТ"</t>
  </si>
  <si>
    <t>Общество с ограниченной ответственностью "Скайферт"</t>
  </si>
  <si>
    <t xml:space="preserve">Общество с ограниченной ответственностью "Медициснкие услуги" </t>
  </si>
  <si>
    <t>Общество с ограниченной ответственностью " Реабилитационный центр "ВЕЛЕС"</t>
  </si>
  <si>
    <t>ОБЩЕСТВО С ОГРАНИЧЕННОЙ ОТВЕТСТВЕННОСТЬЮ "МЕДИЦИНСКИЙ ЦЕНТР "ДЕЛЬФ"</t>
  </si>
  <si>
    <t>Общество с ограниченной ответственностью "Выбор"</t>
  </si>
  <si>
    <t>Общество с ограниченной ответственностью "ГЛОБУС МЕД"</t>
  </si>
  <si>
    <t>Общество с ограниченной ответственностью "Инкерман"</t>
  </si>
  <si>
    <t>Общество с ограниченной ответственностью Многопрофильная Клиника "Лонгавитас"</t>
  </si>
  <si>
    <t>ОБЩЕСТВО С ОГРАНИЧЕННОЙ ОТВЕТСТВЕННОСТЬЮ "ДОБРОГО ЗДОРОВЬЯ-2"</t>
  </si>
  <si>
    <t>Плановое задание на 2024 год</t>
  </si>
  <si>
    <t>Установленные объемы финансирования</t>
  </si>
  <si>
    <t>№ п/п</t>
  </si>
  <si>
    <t>Московский</t>
  </si>
  <si>
    <t>Красносельский</t>
  </si>
  <si>
    <t>Выборгский</t>
  </si>
  <si>
    <t>Красногвардейский</t>
  </si>
  <si>
    <t>Калининский</t>
  </si>
  <si>
    <t>Кировский</t>
  </si>
  <si>
    <t>Фрунзенский</t>
  </si>
  <si>
    <t>Василеостровский</t>
  </si>
  <si>
    <t>Приморский</t>
  </si>
  <si>
    <t>Невский</t>
  </si>
  <si>
    <t>Адмиралтейский</t>
  </si>
  <si>
    <t>Центральный</t>
  </si>
  <si>
    <t>Петроградский</t>
  </si>
  <si>
    <t>Пушкинский</t>
  </si>
  <si>
    <t>Курортный</t>
  </si>
  <si>
    <t>Кронштадтский</t>
  </si>
  <si>
    <t>Петродворцовый</t>
  </si>
  <si>
    <t>Колпинский</t>
  </si>
  <si>
    <t>Предложения по корректировке</t>
  </si>
  <si>
    <t>Наименование</t>
  </si>
  <si>
    <t>СПб ГБУЗ "Николаевская больница"</t>
  </si>
  <si>
    <t>СПб ГБУЗ "Городская поликлиника №14"</t>
  </si>
  <si>
    <t>СПб ГБУЗ "Городская поликлиника №19"</t>
  </si>
  <si>
    <t>СПб ГБУЗ "Городская поликлиника №21"</t>
  </si>
  <si>
    <t>СПб ГБУЗ "Городская поликлиника №23"</t>
  </si>
  <si>
    <t>СПб ГБУЗ "Городская поликлиника №25 Невского района"</t>
  </si>
  <si>
    <t>СПб ГБУЗ "Поликлиника №28"</t>
  </si>
  <si>
    <t>СПб ГБУЗ "Городская поликлиника №3"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</si>
  <si>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</si>
  <si>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</si>
  <si>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</si>
  <si>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"Городская поликлиника №38"</t>
  </si>
  <si>
    <t>СПб ГБУЗ "Городская поликлиника №4"</t>
  </si>
  <si>
    <t>СПб ГАУЗ "Городская поликлиника №40"</t>
  </si>
  <si>
    <t>СПб ГБУЗ "Городская поликлиника №43"</t>
  </si>
  <si>
    <t>СПб ГБУЗ "Городская поликлиника №46"</t>
  </si>
  <si>
    <t>СПб ГБУЗ "Городская поликлиника №49"</t>
  </si>
  <si>
    <t>СПб ГБУЗ "Городская поликлиника №51"</t>
  </si>
  <si>
    <t>СПб ГБУЗ "Городская поликлиника №54"</t>
  </si>
  <si>
    <t>СПб ГБУЗ "Городская поликлиника №6"</t>
  </si>
  <si>
    <t>СПб ГБУЗ "Городская поликлиника №60 Пушкинского района"</t>
  </si>
  <si>
    <t>СПб ГБУЗ "Городская поликлиника №72"</t>
  </si>
  <si>
    <t>СПб ГБУЗ "Городская поликлиника №74"</t>
  </si>
  <si>
    <t>СПб ГБУЗ "Городская поликлиника №76"</t>
  </si>
  <si>
    <t>СПб ГБУЗ "Городская поликлиника №78"</t>
  </si>
  <si>
    <t>СПб ГБУЗ "Городская поликлиника №87"</t>
  </si>
  <si>
    <t>СПб ГБУЗ "Городская поликлиника №91"</t>
  </si>
  <si>
    <t>СПб ГБУЗ "Городская поликлиника №93"</t>
  </si>
  <si>
    <t>СПб ГБУЗ "Городская поликлиника №94"</t>
  </si>
  <si>
    <t>СПб ГБУЗ "Городская поликлиника №96"</t>
  </si>
  <si>
    <t>СПб ГБУЗ "Городская поликлиника №97"</t>
  </si>
  <si>
    <t>СПб ГБУЗ "Городская поликлиника №99"</t>
  </si>
  <si>
    <t>СПб ГБУЗ "Городская поликлиника №102"</t>
  </si>
  <si>
    <t>СПб ГБУЗ "Городская поликлиника №106"</t>
  </si>
  <si>
    <t>СПб ГБУЗ "Городская поликлиника №107"</t>
  </si>
  <si>
    <t>СПб ГБУЗ "Городская поликлиника №111"</t>
  </si>
  <si>
    <t>СПб ГБУЗ "Городская поликлиника №112"</t>
  </si>
  <si>
    <t>СПб ГБУЗ "Городская поликлиника №117"</t>
  </si>
  <si>
    <t>СПб ГБУЗ "Городская поликлиника №122"</t>
  </si>
  <si>
    <t>СПб ГБУЗ "Детская городская поликлиника №11"</t>
  </si>
  <si>
    <t>СПб ГБУЗ "Детская городская поликлиника №17"</t>
  </si>
  <si>
    <t>СПб ГБУЗ "Детская городская поликлиника №19"</t>
  </si>
  <si>
    <t>СПб ГБУЗ "Детская городская поликлиника №29"</t>
  </si>
  <si>
    <t>СПб ГБУЗ "Детская городская поликлиника №35"</t>
  </si>
  <si>
    <t>СПб ГБУЗ "Детская городская поликлиника №45 Невского района"</t>
  </si>
  <si>
    <t>СПб ГБУЗ "Детская городская поликлиника №62"</t>
  </si>
  <si>
    <t>ООО "Городские поликлиники"</t>
  </si>
  <si>
    <t>ООО "МЦ Эко-безопасность"</t>
  </si>
  <si>
    <t>Поликлиника №4 ФТС России</t>
  </si>
  <si>
    <t>СПб ГУП "Пассажиравтотранс" (МСЧ-70)</t>
  </si>
  <si>
    <t>Государственное Бюджетное учреждение здравоохранения города Москвы "Московский научно-практический центр лабораторных исследований Депаратамента здравоохранения города Москвы"</t>
  </si>
  <si>
    <t xml:space="preserve">Исключены из реестра </t>
  </si>
  <si>
    <t>ВМП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</si>
  <si>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2024 год и на плановый период 2025 и 2026 годов" Корректировка от</t>
  </si>
  <si>
    <t xml:space="preserve"> </t>
  </si>
  <si>
    <t>Реестровый номер</t>
  </si>
  <si>
    <t>Полное наименование медицинской организации</t>
  </si>
  <si>
    <t>Акушерство и гинекология 
1</t>
  </si>
  <si>
    <t>Акушерство и гинекология 
2</t>
  </si>
  <si>
    <t>Акушерство и гинекология 
3</t>
  </si>
  <si>
    <t>Акушерство и гинекология 
4</t>
  </si>
  <si>
    <t>Гастроэнтерология 
5</t>
  </si>
  <si>
    <t>Гематология 
6</t>
  </si>
  <si>
    <t>Гематология 
7</t>
  </si>
  <si>
    <t>Детская хирургия в период новорожденности 
8</t>
  </si>
  <si>
    <t>Дерматовенерология 9</t>
  </si>
  <si>
    <t>Комбустиология 
 10</t>
  </si>
  <si>
    <t>Комбустиология 
11</t>
  </si>
  <si>
    <t>Нейрохирургия
 12</t>
  </si>
  <si>
    <t>Нейрохирургия
 13</t>
  </si>
  <si>
    <t>Нейрохирургия 
гидроцефалия взрослые
14</t>
  </si>
  <si>
    <t>Нейрохирургия 
гшидроцефалия дети
15</t>
  </si>
  <si>
    <t xml:space="preserve">Нейрохирургия 
16
</t>
  </si>
  <si>
    <t xml:space="preserve">Нейрохирургия 
17
</t>
  </si>
  <si>
    <t>Неонатология
18</t>
  </si>
  <si>
    <t>Неонатология 
19</t>
  </si>
  <si>
    <t>Онкология 
 20</t>
  </si>
  <si>
    <t>Онкология
 21</t>
  </si>
  <si>
    <t>Онкология 
 22</t>
  </si>
  <si>
    <t>Онкология 
 23</t>
  </si>
  <si>
    <t>Онкология 
 24</t>
  </si>
  <si>
    <t>Онкология 
25</t>
  </si>
  <si>
    <t>Онкология 
26</t>
  </si>
  <si>
    <t>Оториноларинология
27</t>
  </si>
  <si>
    <t>Оториноларинология
28</t>
  </si>
  <si>
    <t>Оториноларинология 
29</t>
  </si>
  <si>
    <t>Офтальмология 
30</t>
  </si>
  <si>
    <t>Офтальмология
 31</t>
  </si>
  <si>
    <t>Офтальмология
 32</t>
  </si>
  <si>
    <t>Офтальмология
 33</t>
  </si>
  <si>
    <t>Педиатрия
 34</t>
  </si>
  <si>
    <t>Педиатрия 
35</t>
  </si>
  <si>
    <t>Педиатрия 
36</t>
  </si>
  <si>
    <t>Педиатрия 
37</t>
  </si>
  <si>
    <t>Педиатрия 
38</t>
  </si>
  <si>
    <t>Педиатрия 
39</t>
  </si>
  <si>
    <t>Педиатрия 
40</t>
  </si>
  <si>
    <t>Педиатрия 
41</t>
  </si>
  <si>
    <t>Ревматология
42</t>
  </si>
  <si>
    <t>ССХ
стентирование
 (с подъемом ST 
с установкой 1ст) 
 43</t>
  </si>
  <si>
    <t>ССХ
  стентирование
 (с подъемом ST
 с установкой 2ст) 
44</t>
  </si>
  <si>
    <t>ССХ
 стентирование
 (с подъемом ST 
с установкой 3ст) 
 45</t>
  </si>
  <si>
    <t>ССХ
  стентирование
 (без подъема ST 
с установкой 1ст.)
46</t>
  </si>
  <si>
    <t>ССХ
  стентирование 
(без подъема ST
 с установкой 2ст.)
47</t>
  </si>
  <si>
    <t>ССХ
  стентирование 
(без подъема ST 
с установкой 3ст.)
48</t>
  </si>
  <si>
    <t>ССХ
 плановое стентирование
(с установкой 1ст.)
 49</t>
  </si>
  <si>
    <t>ССХ
 плановое стентирование
(с установкой 2ст.)
 50</t>
  </si>
  <si>
    <t>ССХ
 плановое стентирование 
(с установкой 3ст.)
 51</t>
  </si>
  <si>
    <t>ССХ
ангиопластика со стентирование в сочетании с внутрисосудистой визуализацией
 (с установкой 1ст.)
52</t>
  </si>
  <si>
    <t>ССХ
ангиопластика со стентирование в сочетании с внутрисосудистой визуализацией
 (с установкой 2ст.)
53</t>
  </si>
  <si>
    <t>ССХ
ангиопластика со стентирование в сочетании с внутрисосудистой визуализацией
 (с установкой 3ст.)
54</t>
  </si>
  <si>
    <t>ССХ кардиостимуляторы частотно-адаптированные однокамерные (взрослые) 
55</t>
  </si>
  <si>
    <t>ССХ кардиостимуляторы частотно-адаптированные однокамерные
 (дети) 
 56</t>
  </si>
  <si>
    <t>ССХ 2
камерные  без имплантации кардиовертера-дефибриллятора 
57</t>
  </si>
  <si>
    <t>ССХ 
эндоваскулярная тромбэкстрация при остром ишемическом инсульте 
 58</t>
  </si>
  <si>
    <t>ССХ
(АКШ)
59</t>
  </si>
  <si>
    <t>ССХ
60</t>
  </si>
  <si>
    <t>ССХ
61</t>
  </si>
  <si>
    <t>ССХ
62</t>
  </si>
  <si>
    <t>ССХ
63</t>
  </si>
  <si>
    <t>ССХ
64</t>
  </si>
  <si>
    <t>Торакальная хирургия
 65</t>
  </si>
  <si>
    <t>Торакальная хирургия 
66</t>
  </si>
  <si>
    <t>Травматология и ортопедия
вертебрология (вТО001-вТО002) 
67-1</t>
  </si>
  <si>
    <t>Травматология и ортопедия
травма позвоночника (вТО016) 
 68</t>
  </si>
  <si>
    <t>Травматология и ортопедия 
металлоостеозсинтез
(вТО004-вТО013) 
67-2</t>
  </si>
  <si>
    <t>Травматология и ортопедия
эндопротезирование коленных суставов (вТО025) 
69</t>
  </si>
  <si>
    <t>Травматология и ортопедия
эндопротезирование тазобедренных суставов (вТО017-вТО024) 
70</t>
  </si>
  <si>
    <t>Травматология и ортопедия 
пластика грудной клетки(вТО015)
71</t>
  </si>
  <si>
    <t>Травматология и ортопедия 
72</t>
  </si>
  <si>
    <t>Травматология и ортопедия 
73</t>
  </si>
  <si>
    <t>Урология
 74</t>
  </si>
  <si>
    <t>Урология
 75</t>
  </si>
  <si>
    <t>Урология
 76</t>
  </si>
  <si>
    <t>Хирургия 
77</t>
  </si>
  <si>
    <t>Хирургия 
78</t>
  </si>
  <si>
    <t>Челюстно-лицевая хирургия 
79</t>
  </si>
  <si>
    <t>Эндокринология 
80</t>
  </si>
  <si>
    <t>Эндокринология 
81</t>
  </si>
  <si>
    <t xml:space="preserve">Всего ВМП  на 2024 </t>
  </si>
  <si>
    <t>объемы</t>
  </si>
  <si>
    <t>сумма (руб.)</t>
  </si>
  <si>
    <t>Санкт-Петербургское бюджетное учреждение здравоохранения Клиническая больница Святителя Луки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</si>
  <si>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 имени Н.П.Напалкова</t>
  </si>
  <si>
    <t>Федеральное государственное бюджетное учреждение здравоохранения "Клиническая больница №122 имени Л.Г.Соколова Федерального медико-биологического агентства"</t>
  </si>
  <si>
    <t xml:space="preserve">Санкт-Петербургский филиал  Федерального государственного автономного учреждения "НМИЦ "Межотраслевой научно-технический комплекс "Микрохирургия глаза" имени академика С.Н.Федорова" Министерства здравоохранения Российской Федерации 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</si>
  <si>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Р.Р.Вредена" Министерства здравоохранения Российской Федерации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</si>
  <si>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</si>
  <si>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образовательное учреждение высшего профессионального образования "Санкт-Петербургский государственный университет"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</si>
  <si>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</si>
  <si>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ЧАСТНОЕ УЧРЕЖДЕНИЕ ЗДРАВООХРАНЕНИЯ "КЛИНИЧЕСКАЯ БОЛЬНИЦА "РЖД-МЕДИЦИНА" ГОРОДА САНКТ-ПЕТЕРБУРГ"</t>
  </si>
  <si>
    <t>Общество с ограниченной ответственностью  "Медклуб"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</si>
  <si>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</si>
  <si>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Санкт-Петербургское государственное унитарное предприятие пассажирского автомобильного транспорта (МСЧ-70)</t>
  </si>
  <si>
    <t>Общество с ограниченной ответственностью  "ИННОМЕД"</t>
  </si>
  <si>
    <t>ВСЕГО по медицинским организациям</t>
  </si>
  <si>
    <t>Профилактические осмотры и диспансеризация (без углубленной дисп)</t>
  </si>
  <si>
    <t>Углубленная диспансеризация</t>
  </si>
  <si>
    <t>Заявки МО на 2024 год</t>
  </si>
  <si>
    <t>Объем</t>
  </si>
  <si>
    <t>Стоимость</t>
  </si>
  <si>
    <t>Наименование района</t>
  </si>
  <si>
    <t>Наименование МО</t>
  </si>
  <si>
    <t>Кол-во граждан, подлежащих проф осмотрам и диспансеризации в 2024 году(без углубленной дисп)</t>
  </si>
  <si>
    <t>в том числе</t>
  </si>
  <si>
    <t>Количество несовершенолетних подлежащих профосмотрам</t>
  </si>
  <si>
    <t>Количество детей-сирот, подлежащих диспансенризации</t>
  </si>
  <si>
    <t>Количество Взрослых подлежащих профосмотрам</t>
  </si>
  <si>
    <t>Количество Взрослых подлежащих диспансеризации</t>
  </si>
  <si>
    <t>Стоимость проф осмотров и диспансеризациив 2024 году(без углубленной дисп), рубли</t>
  </si>
  <si>
    <t>Кол-во граждан подлеж углубленной диспансеризации</t>
  </si>
  <si>
    <t>Стоимость углубленной диспансеризациив 2024 году, рубли</t>
  </si>
  <si>
    <t>Для проведения профилактических медицинских осмотров</t>
  </si>
  <si>
    <t>Посещения для проведения диспансеризации, кроме углубленной диспансеризации</t>
  </si>
  <si>
    <t>в том числе:</t>
  </si>
  <si>
    <t xml:space="preserve">Для проведения диспансеризации </t>
  </si>
  <si>
    <t>Дети подлежащих проф мероприят (осмотр и дисп сирот) 0-17 лет</t>
  </si>
  <si>
    <t>Взрослые подлежащих проф мероприят (осмотр и дисп)</t>
  </si>
  <si>
    <t xml:space="preserve"> осмотр несовершенолетних 1,4</t>
  </si>
  <si>
    <t>дисп сирот 0-17 лет</t>
  </si>
  <si>
    <t>профосмотры взрослого населения 1,3</t>
  </si>
  <si>
    <t>диспансеризация взрослого населения (за исключ углубленной дисп)</t>
  </si>
  <si>
    <t>посещения для проведения диспансеризация граждан репродуктивного возраста по оценки репродуктивного здоровья</t>
  </si>
  <si>
    <t>в том числе для оценки репродуктивного здоровья</t>
  </si>
  <si>
    <t>Кол-во случаев</t>
  </si>
  <si>
    <t xml:space="preserve">  Сумма, рубли</t>
  </si>
  <si>
    <t>Проверка с ПЗ с сайта</t>
  </si>
  <si>
    <t>План осмотры 12.03.2024, объем</t>
  </si>
  <si>
    <t>План дисп 12.03.2024 объем</t>
  </si>
  <si>
    <t>План осмотры 12.03.2024, сумма</t>
  </si>
  <si>
    <t>План дисп 12.03.2024 сумма</t>
  </si>
  <si>
    <t>Численность прикрепленного на 01.11.2023</t>
  </si>
  <si>
    <t>Численность прикрепленного на 01.03.2024</t>
  </si>
  <si>
    <t>Изм численности населеления</t>
  </si>
  <si>
    <t>Норматив стоимости по ТП 1 компл посещение, рубли</t>
  </si>
  <si>
    <t>комп посещ</t>
  </si>
  <si>
    <t>СПб ГБУЗ ГП-24</t>
  </si>
  <si>
    <t>СПб ГБУЗ "ГП №27"</t>
  </si>
  <si>
    <t>СПб ГБУЗ "ГП №63"</t>
  </si>
  <si>
    <t>СПб ГБУЗ "Детская городская поликлиника № 7"</t>
  </si>
  <si>
    <t>СПб ГБУЗ "Городская поликлиника № 104"</t>
  </si>
  <si>
    <t>СПб ГБУЗ "ДГП №71"</t>
  </si>
  <si>
    <t>население из ООО Городские поликлиники передано ДГП 71, взрослое население передано в ГП 117</t>
  </si>
  <si>
    <t>СПб ГБУЗ "Городская поликлиника № 52"</t>
  </si>
  <si>
    <t>население из ООО Городские поликлиники передано ГП 117</t>
  </si>
  <si>
    <t>СПбГБУЗ "Городская поликлиника №118"</t>
  </si>
  <si>
    <t>СПб ГБУЗ "Городская поликлиника № 86"</t>
  </si>
  <si>
    <t>СПб ГБУЗ "Поликлиника № 88"</t>
  </si>
  <si>
    <t>СПб ГБУЗ "ДГП №51"</t>
  </si>
  <si>
    <t>СПб ГБУЗ "ГП №71"</t>
  </si>
  <si>
    <t>СПб ГБУЗ ГП № 95</t>
  </si>
  <si>
    <t>СПб ГБУЗ "ГП №22"</t>
  </si>
  <si>
    <t>СПб ГБУЗ ДГП № 68</t>
  </si>
  <si>
    <t>увеличениечисленности прикрепл населения</t>
  </si>
  <si>
    <t>ГБУЗ ГП №17</t>
  </si>
  <si>
    <t>уменьшение численности прикрепл населения</t>
  </si>
  <si>
    <t>СПб ГБУЗ "ГП №120"</t>
  </si>
  <si>
    <t>СПб ГБУЗ "Городская больница №40"</t>
  </si>
  <si>
    <t>СПб ГБУЗ "Поликлиника №48"</t>
  </si>
  <si>
    <t>СПб ГБУЗ "ГП -75"</t>
  </si>
  <si>
    <t>СПб ГБУЗ "ДГП №73"</t>
  </si>
  <si>
    <t>СПб ГБУЗ "Городская поликлиника №77 Невского района"</t>
  </si>
  <si>
    <t>СПб ГБУЗ "Городская поликлиника № 8"</t>
  </si>
  <si>
    <t>СПб ГБУЗ "Городская поликлиника №100"</t>
  </si>
  <si>
    <t>ГБОУ ВПО ПСПБГМУ ИМ. И.П. ПАВЛОВА МИНЗДРАВА РОССИИ</t>
  </si>
  <si>
    <t>уменьшилось кол-во подлежащих проф мероприятим</t>
  </si>
  <si>
    <t>увеличилось кол-во подлежащих проф мероприятим</t>
  </si>
  <si>
    <t>СПб ГБУЗ "Городская поликлиника № 114"</t>
  </si>
  <si>
    <t>население передано в ГП 98</t>
  </si>
  <si>
    <t>СПб ГБУЗ ДП №30</t>
  </si>
  <si>
    <t>СПб ГБУЗ "Поликлиника №98"</t>
  </si>
  <si>
    <t>открытие нового отделения увеличение населения из ГП 111 и 114</t>
  </si>
  <si>
    <t>СПб ГБУЗ ДГП №49</t>
  </si>
  <si>
    <t>СПб ГБУЗ "Городская поликлиника № 109"</t>
  </si>
  <si>
    <t>уменьшилось население прикрепл</t>
  </si>
  <si>
    <t>Городская поликлиника № 44</t>
  </si>
  <si>
    <t>СПб ГБУЗ "ГП № 56"</t>
  </si>
  <si>
    <t>СПб ГБУЗ "ДГП №44"</t>
  </si>
  <si>
    <t>СПб ГБУЗ "Городская поликлиника  №39"</t>
  </si>
  <si>
    <t>СПб ГБУЗ "Поликлиника №37"</t>
  </si>
  <si>
    <t>ФГБУ</t>
  </si>
  <si>
    <t>ФГБОУ ВО СЗГМУ им. И.И. Мечникова Минздрава России</t>
  </si>
  <si>
    <t>ФГБНУ "ИЭМ"</t>
  </si>
  <si>
    <t>ФГБУ СЗОНКЦ им.Л.Г.Соколова ФМБА России</t>
  </si>
  <si>
    <t>Военно-медицинская академия имени С.М.Кирова</t>
  </si>
  <si>
    <t>СПб больница РАН</t>
  </si>
  <si>
    <t>ЧУЗ "КБ "РЖД-МЕДИЦИНА" Г. С-ПЕТЕРБУРГ"</t>
  </si>
  <si>
    <t>ООО "ЦСМ "XXI век"</t>
  </si>
  <si>
    <t>СПб ГАУЗ Городская поликлиника № 81</t>
  </si>
  <si>
    <t>население передано в ДГП 71</t>
  </si>
  <si>
    <t>Для проведения профилактических осмотров</t>
  </si>
  <si>
    <t>Для проведения диспансеризации</t>
  </si>
  <si>
    <t>Для проведения углубленной диспансеризации</t>
  </si>
  <si>
    <t>Подушевое финансирование</t>
  </si>
  <si>
    <t>Предложения медицинских организаций о планируемых к выполнению объемах медицинской помощи, оказываемой в амбулаторных условиях, в рамках территориальной программы ОМС Санкт-Петербурга, на 2024 год</t>
  </si>
  <si>
    <t xml:space="preserve">Углубленная диспансеризация </t>
  </si>
  <si>
    <t>Проект планового задания на 2024 год (по числ прикрепл населения на 01.04.2024)</t>
  </si>
  <si>
    <t>Рег.№</t>
  </si>
  <si>
    <t>Комплексные посещения при проведении УД лиц, перенесших COVID-19</t>
  </si>
  <si>
    <t>Инструментальные исследования, всего</t>
  </si>
  <si>
    <t>Лабораторные исследования</t>
  </si>
  <si>
    <t xml:space="preserve"> проведение КТ исследований (удКТом)</t>
  </si>
  <si>
    <t>Количество  посещений</t>
  </si>
  <si>
    <t>Объем финансирования, руб.</t>
  </si>
  <si>
    <t>Количество услуг</t>
  </si>
  <si>
    <t>ИТОГО в стационарах, подведомственных Комитету по здравоохранению</t>
  </si>
  <si>
    <t>ИТОГО в стационарах, подведомственных районным отделам здравоохранения</t>
  </si>
  <si>
    <t>ВСЕГО в стационарах, подведомственных Комитету по здравоохранению и районным отделам здравоохранения</t>
  </si>
  <si>
    <t>ИТОГО в амбулаторно-поликлинических учреждениях, подведомственных Комитету по здравоохранению</t>
  </si>
  <si>
    <t>Итого Адмиралтейский район</t>
  </si>
  <si>
    <t>Итого Василеостровский район</t>
  </si>
  <si>
    <t>Итого Выборгский район</t>
  </si>
  <si>
    <t>Итого Калининский район</t>
  </si>
  <si>
    <t>Итого Кировский район</t>
  </si>
  <si>
    <t>Итого Колпинский район</t>
  </si>
  <si>
    <t>Итого Красногвардейский район</t>
  </si>
  <si>
    <t>Итого Красносельский район</t>
  </si>
  <si>
    <t>Итого Кронштадтский  район</t>
  </si>
  <si>
    <t>Итого Московский район</t>
  </si>
  <si>
    <t>Итого Невский район</t>
  </si>
  <si>
    <t>Итого Петроградский район</t>
  </si>
  <si>
    <t>Итого Петродворцовый район</t>
  </si>
  <si>
    <t>Итого Приморский район</t>
  </si>
  <si>
    <t>Итого Пушкинский район</t>
  </si>
  <si>
    <t>Итого Фрунзенский район</t>
  </si>
  <si>
    <t>Итого Центральный район</t>
  </si>
  <si>
    <t>Итого в амбулаторно-поликлинических учреждениях, подведомственных районным отделам здравоохранения</t>
  </si>
  <si>
    <t>ВСЕГО в амбулаторно-поликлинических учреждениях, подведомственных Комитету по здравоохранению и районным отделам здравоохранения</t>
  </si>
  <si>
    <t>Итого в стационарах федеральной формы собственности</t>
  </si>
  <si>
    <t>Итого в амбулаторных медицинских организациях федеральной формы собственности</t>
  </si>
  <si>
    <t>ВСЕГО в медицинских организациях федеральной формы собственности</t>
  </si>
  <si>
    <t>Итого в стационарных учреждения частной и иной формы собственности</t>
  </si>
  <si>
    <t>Акционерное общество "Северо-Западный центр доказательной медицины"</t>
  </si>
  <si>
    <t xml:space="preserve">Общество с ограниченной ответственностью "Современная медицина" </t>
  </si>
  <si>
    <t xml:space="preserve">Общество с ограниченной ответственностью "Городские поликлиники" </t>
  </si>
  <si>
    <t>Общество с ограниченной ответственностью "Научно-исследовательский центр ЭКО-безопасность"</t>
  </si>
  <si>
    <t>Итого частные АПУ</t>
  </si>
  <si>
    <t>Итого частные АПУ+стационары</t>
  </si>
  <si>
    <t>ВСЕГО в медицинских организациях</t>
  </si>
  <si>
    <t>СПб ГБУЗ "Городская клиническая больница №31"</t>
  </si>
  <si>
    <t>ФГБУ ВЦЭРМ им. А.М. Никифорова МЧС России</t>
  </si>
  <si>
    <t>ГБУ  СПб НИИ СП им. И.И. Джанелидзе</t>
  </si>
  <si>
    <t>ООО "ИНВИТРО СПб"</t>
  </si>
  <si>
    <t>ООО "ЦСМ" 21 век"</t>
  </si>
  <si>
    <t xml:space="preserve">На 01.01.2024
объем финансирования углубленной диспансеризации, руб. </t>
  </si>
  <si>
    <t>Перераспределение объемов финансирования медицинской помощи для отдельных медицинских организаций в рамках установленных плановых объемов финансирования на 2024 год</t>
  </si>
  <si>
    <t xml:space="preserve">Код МО в едином реестре ОМС </t>
  </si>
  <si>
    <t>ПЗ на 2024 год  (ТК 12.03.2024)</t>
  </si>
  <si>
    <t>Факт за январь-февраль 2024 года</t>
  </si>
  <si>
    <t>Процент исполнения</t>
  </si>
  <si>
    <t>Проект ПЗ с учетом корректировки</t>
  </si>
  <si>
    <t>Отклонение</t>
  </si>
  <si>
    <t>Сумма, руб.</t>
  </si>
  <si>
    <t>%</t>
  </si>
  <si>
    <t>мед.помощь с применением ГИБП дн.стац.</t>
  </si>
  <si>
    <t>прочий дн.стац.</t>
  </si>
  <si>
    <r>
      <rPr>
        <b/>
        <i/>
        <u/>
        <sz val="11"/>
        <rFont val="Times New Roman"/>
        <family val="1"/>
        <charset val="204"/>
      </rPr>
      <t>Примечание:</t>
    </r>
    <r>
      <rPr>
        <i/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Корректировка произведена на основании обращения СПб ГБУЗ "Городская клиническая больница №31" от 28.03.2024 №505 и фактически оказанной медицинской помощи с учетом МЭК за январь-февраль 2024 года</t>
    </r>
  </si>
  <si>
    <t xml:space="preserve">ВСЕГО на 01.04.2024 
объем финансирования углубленной диспансеризации, руб. </t>
  </si>
  <si>
    <t>Корректировка плана на 2024 год</t>
  </si>
  <si>
    <t>корректировка профосмотры, объем</t>
  </si>
  <si>
    <t>корректировка дисп, объем</t>
  </si>
  <si>
    <t>корректировка профосмотры, руб.</t>
  </si>
  <si>
    <t>корректировка дисп, руб.</t>
  </si>
  <si>
    <t>ИТОГО
Численность прикрепленного населения,
 чел. на 01.04.24</t>
  </si>
  <si>
    <t>ИТОГО
Численность прикрепленного населения,
 чел. на 01.03.24</t>
  </si>
  <si>
    <t>Отклонение численности</t>
  </si>
  <si>
    <t>ИТОГО ФИНАНСИРОВАНИЕ НА 2024 ГОД на 01.04.24</t>
  </si>
  <si>
    <t>Сумма посещения</t>
  </si>
  <si>
    <t>Сумма обращения</t>
  </si>
  <si>
    <t>Количество посещений</t>
  </si>
  <si>
    <t xml:space="preserve">Количество обращений всего </t>
  </si>
  <si>
    <t>Доля посещений в 1 обращении</t>
  </si>
  <si>
    <t>Количество  посещений в обращении</t>
  </si>
  <si>
    <t>План на 01.03.2024</t>
  </si>
  <si>
    <t xml:space="preserve">Отклонение </t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</si>
  <si>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</si>
  <si>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</si>
  <si>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№22"</t>
  </si>
  <si>
    <t>СПб ГБУЗ "Городская поликлиника №24"</t>
  </si>
  <si>
    <t>СПб ГБУЗ "Городская поликлиника №27"</t>
  </si>
  <si>
    <t>СПб ГБУЗ "Городская поликлиника №37"</t>
  </si>
  <si>
    <t>СПб ГБУЗ "Городская поликлиника №39"</t>
  </si>
  <si>
    <t>СПб ГБУЗ "Городская поликлиника №44"</t>
  </si>
  <si>
    <t>СПб ГБУЗ "Поликлиника № 48"</t>
  </si>
  <si>
    <t>СПб ГБУЗ "Городская поликлиника №52"</t>
  </si>
  <si>
    <t>СПб ГБУЗ "Городская поликлиника №56"</t>
  </si>
  <si>
    <t>СПб ГБУЗ "Городская поликлиника №71"</t>
  </si>
  <si>
    <t>СПб ГБУЗ "Городская поликлиника №75"</t>
  </si>
  <si>
    <t>СПб ГБУЗ "Городская поликлиника № 77 Невского района"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</si>
  <si>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</si>
  <si>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</si>
  <si>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</si>
  <si>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№88"</t>
  </si>
  <si>
    <t>СПб ГБУЗ "Городская поликлиника №95"</t>
  </si>
  <si>
    <t>СПб ГБУЗ "Городская поликлиника №98"</t>
  </si>
  <si>
    <t>СПб ГБУЗ "Городская поликлиника №100 Невского района"</t>
  </si>
  <si>
    <t>СПб ГБУЗ "Городская поликлиника №104"</t>
  </si>
  <si>
    <t>СПб ГБУЗ "Городская поликлиника №109"</t>
  </si>
  <si>
    <t>СПб ГБУЗ "Городская поликлиника №114"</t>
  </si>
  <si>
    <t>СПб ГБУЗ "Городская поликлиника №118"</t>
  </si>
  <si>
    <t>СПб ГБУЗ "Городская поликлиника №120"</t>
  </si>
  <si>
    <t>СПб ГБУЗ "Детская городская поликлиника №7"</t>
  </si>
  <si>
    <t>СПб ГБУЗ "Детская поликлиника №30"</t>
  </si>
  <si>
    <t>СПб ГБУЗ "Детская городская поликлиника №44"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</si>
  <si>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</si>
  <si>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</si>
  <si>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№63"</t>
  </si>
  <si>
    <t>СПб ГБУЗ "Детская городская поликлиника №71"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</si>
  <si>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</si>
  <si>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</si>
  <si>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</si>
  <si>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ООО "Центр Семейной Медицины "XXI век"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</si>
  <si>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</si>
  <si>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</si>
  <si>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</si>
  <si>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</si>
  <si>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</si>
  <si>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</si>
  <si>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t>ФКУЗ "МСЧ МВД России по г. Санкт-Петербургу и Ленинградской области"</t>
  </si>
  <si>
    <t xml:space="preserve">Предложения по корректировке  </t>
  </si>
  <si>
    <t>Всего ВМП  на 2024  на 29.02.2024</t>
  </si>
  <si>
    <t>Корректировка</t>
  </si>
  <si>
    <t>Эндоскопические исследования</t>
  </si>
  <si>
    <r>
      <t xml:space="preserve">Эндоскопическое исследование </t>
    </r>
    <r>
      <rPr>
        <sz val="10"/>
        <rFont val="Arial"/>
        <family val="2"/>
        <charset val="204"/>
      </rPr>
      <t>(иЭндо,иРекСК,иРекСКб,иБрхБ,иБрх)</t>
    </r>
  </si>
  <si>
    <t>РН</t>
  </si>
  <si>
    <t>МО</t>
  </si>
  <si>
    <t>Заявка МО на 2024 год</t>
  </si>
  <si>
    <t>Кол-во исслед.</t>
  </si>
  <si>
    <t>Сумма , руб.</t>
  </si>
  <si>
    <t>СПБ ГБУЗ "ГОРОДСКАЯ ПОЛИКЛИНИКА №30"</t>
  </si>
  <si>
    <t>ВСЕГО</t>
  </si>
  <si>
    <t>Плановое задание на 12.03.2024</t>
  </si>
  <si>
    <t>Предложение по корректировке</t>
  </si>
  <si>
    <t>Факт на 01.03.2024</t>
  </si>
  <si>
    <t>МСЧ МВД</t>
  </si>
  <si>
    <t>Приложение №3 к решению заседания Комиссии по разработке территориальной программы обязательного медицинского страхования в Санкт-Петербурге от 03.04.2024 №6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</si>
</sst>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#,##0_ ;[Red]\-#,##0\ "/>
    <numFmt numFmtId="165" formatCode="_-* #,##0.00_р_._-;\-* #,##0.00_р_._-;_-* &quot;-&quot;??_р_._-;_-@_-"/>
    <numFmt numFmtId="166" formatCode="#,##0.0"/>
    <numFmt numFmtId="167" formatCode="0.0"/>
    <numFmt numFmtId="168" formatCode="_-* #,##0\ _₽_-;\-* #,##0\ _₽_-;_-* &quot;-&quot;??\ _₽_-;_-@_-"/>
    <numFmt numFmtId="169" formatCode="_-* #,##0\ _₽_-;\-* #,##0\ _₽_-;_-* &quot;-&quot;???\ _₽_-;_-@_-"/>
    <numFmt numFmtId="170" formatCode="_-* #,##0.00\ _₽_-;\-* #,##0.00\ _₽_-;_-* &quot;-&quot;???\ _₽_-;_-@_-"/>
    <numFmt numFmtId="171" formatCode="#,##0.00000"/>
    <numFmt numFmtId="172" formatCode="_-* #,##0.000\ _₽_-;\-* #,##0.000\ _₽_-;_-* &quot;-&quot;???\ _₽_-;_-@_-"/>
  </numFmts>
  <fonts count="65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.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.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u/>
      <sz val="11"/>
      <name val="Times New Roman"/>
      <family val="1"/>
      <charset val="204"/>
    </font>
    <font>
      <i/>
      <u/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sz val="10"/>
      <name val="Arial Narrow"/>
      <family val="2"/>
      <charset val="204"/>
    </font>
    <font>
      <b/>
      <sz val="11"/>
      <name val="Calibri"/>
      <family val="2"/>
      <charset val="204"/>
    </font>
    <font>
      <b/>
      <sz val="10"/>
      <name val="Arial Narrow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FB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9">
    <xf numFmtId="0" fontId="0" fillId="0" borderId="0"/>
    <xf numFmtId="0" fontId="16" fillId="0" borderId="0"/>
    <xf numFmtId="9" fontId="15" fillId="0" borderId="0" applyFont="0" applyFill="0" applyBorder="0" applyAlignment="0" applyProtection="0"/>
    <xf numFmtId="0" fontId="15" fillId="0" borderId="0"/>
    <xf numFmtId="0" fontId="20" fillId="0" borderId="0"/>
    <xf numFmtId="0" fontId="17" fillId="0" borderId="0"/>
    <xf numFmtId="0" fontId="23" fillId="0" borderId="0" applyFill="0" applyProtection="0"/>
    <xf numFmtId="0" fontId="15" fillId="0" borderId="0"/>
    <xf numFmtId="0" fontId="24" fillId="0" borderId="0"/>
    <xf numFmtId="0" fontId="15" fillId="0" borderId="0"/>
    <xf numFmtId="9" fontId="24" fillId="0" borderId="0" applyFont="0" applyFill="0" applyBorder="0" applyAlignment="0" applyProtection="0"/>
    <xf numFmtId="0" fontId="15" fillId="0" borderId="0"/>
    <xf numFmtId="0" fontId="14" fillId="0" borderId="0"/>
    <xf numFmtId="0" fontId="26" fillId="0" borderId="0"/>
    <xf numFmtId="0" fontId="17" fillId="0" borderId="0"/>
    <xf numFmtId="0" fontId="13" fillId="0" borderId="0"/>
    <xf numFmtId="0" fontId="27" fillId="0" borderId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0" fontId="2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17" fillId="0" borderId="0"/>
    <xf numFmtId="0" fontId="8" fillId="0" borderId="0"/>
    <xf numFmtId="9" fontId="17" fillId="0" borderId="0" applyFont="0" applyFill="0" applyBorder="0" applyAlignment="0" applyProtection="0"/>
    <xf numFmtId="0" fontId="7" fillId="0" borderId="0"/>
    <xf numFmtId="0" fontId="17" fillId="0" borderId="0"/>
    <xf numFmtId="0" fontId="23" fillId="0" borderId="0" applyFill="0" applyProtection="0"/>
    <xf numFmtId="0" fontId="23" fillId="0" borderId="0" applyFill="0" applyProtection="0"/>
    <xf numFmtId="0" fontId="7" fillId="0" borderId="0"/>
    <xf numFmtId="0" fontId="17" fillId="0" borderId="0"/>
    <xf numFmtId="0" fontId="23" fillId="0" borderId="0" applyFill="0" applyProtection="0"/>
    <xf numFmtId="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26" fillId="0" borderId="0"/>
    <xf numFmtId="164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3" fillId="0" borderId="0"/>
    <xf numFmtId="0" fontId="5" fillId="0" borderId="0"/>
    <xf numFmtId="43" fontId="2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3" fillId="0" borderId="0" applyFill="0" applyProtection="0"/>
    <xf numFmtId="0" fontId="3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2" fillId="0" borderId="0"/>
    <xf numFmtId="9" fontId="32" fillId="0" borderId="0" applyFont="0" applyFill="0" applyBorder="0" applyAlignment="0" applyProtection="0"/>
    <xf numFmtId="0" fontId="23" fillId="0" borderId="0" applyFill="0" applyProtection="0"/>
    <xf numFmtId="0" fontId="1" fillId="0" borderId="0"/>
  </cellStyleXfs>
  <cellXfs count="367">
    <xf numFmtId="0" fontId="0" fillId="0" borderId="0" xfId="0"/>
    <xf numFmtId="0" fontId="19" fillId="0" borderId="0" xfId="3" applyFont="1"/>
    <xf numFmtId="3" fontId="19" fillId="0" borderId="0" xfId="3" applyNumberFormat="1" applyFont="1" applyAlignment="1">
      <alignment horizontal="center"/>
    </xf>
    <xf numFmtId="0" fontId="19" fillId="0" borderId="0" xfId="3" applyFont="1" applyAlignment="1">
      <alignment horizontal="center" vertical="center"/>
    </xf>
    <xf numFmtId="0" fontId="19" fillId="0" borderId="0" xfId="3" applyFont="1" applyFill="1"/>
    <xf numFmtId="0" fontId="21" fillId="0" borderId="0" xfId="3" applyFont="1"/>
    <xf numFmtId="0" fontId="21" fillId="3" borderId="1" xfId="4" applyFont="1" applyFill="1" applyBorder="1" applyAlignment="1">
      <alignment horizontal="center" vertical="center" wrapText="1"/>
    </xf>
    <xf numFmtId="3" fontId="19" fillId="2" borderId="0" xfId="3" applyNumberFormat="1" applyFont="1" applyFill="1" applyAlignment="1">
      <alignment horizontal="center"/>
    </xf>
    <xf numFmtId="3" fontId="21" fillId="2" borderId="1" xfId="3" applyNumberFormat="1" applyFont="1" applyFill="1" applyBorder="1" applyAlignment="1">
      <alignment horizontal="center" vertical="center" wrapText="1"/>
    </xf>
    <xf numFmtId="3" fontId="19" fillId="2" borderId="1" xfId="3" applyNumberFormat="1" applyFont="1" applyFill="1" applyBorder="1"/>
    <xf numFmtId="0" fontId="18" fillId="2" borderId="0" xfId="3" applyFont="1" applyFill="1" applyAlignment="1">
      <alignment horizontal="left"/>
    </xf>
    <xf numFmtId="0" fontId="19" fillId="2" borderId="0" xfId="3" applyFont="1" applyFill="1"/>
    <xf numFmtId="3" fontId="19" fillId="2" borderId="0" xfId="3" applyNumberFormat="1" applyFont="1" applyFill="1" applyAlignment="1">
      <alignment vertical="center" wrapText="1"/>
    </xf>
    <xf numFmtId="3" fontId="19" fillId="2" borderId="1" xfId="3" applyNumberFormat="1" applyFont="1" applyFill="1" applyBorder="1" applyAlignment="1">
      <alignment horizontal="center" vertical="center" wrapText="1"/>
    </xf>
    <xf numFmtId="3" fontId="19" fillId="2" borderId="2" xfId="3" applyNumberFormat="1" applyFont="1" applyFill="1" applyBorder="1" applyAlignment="1">
      <alignment horizontal="center" vertical="center" wrapText="1"/>
    </xf>
    <xf numFmtId="0" fontId="19" fillId="2" borderId="1" xfId="3" applyFont="1" applyFill="1" applyBorder="1" applyAlignment="1">
      <alignment horizontal="center" vertical="center" wrapText="1"/>
    </xf>
    <xf numFmtId="3" fontId="19" fillId="2" borderId="1" xfId="3" quotePrefix="1" applyNumberFormat="1" applyFont="1" applyFill="1" applyBorder="1" applyAlignment="1">
      <alignment horizontal="center" vertical="center" wrapText="1"/>
    </xf>
    <xf numFmtId="0" fontId="22" fillId="2" borderId="1" xfId="3" applyFont="1" applyFill="1" applyBorder="1" applyAlignment="1">
      <alignment horizontal="center" vertical="center"/>
    </xf>
    <xf numFmtId="0" fontId="21" fillId="2" borderId="1" xfId="3" applyFont="1" applyFill="1" applyBorder="1"/>
    <xf numFmtId="0" fontId="25" fillId="0" borderId="1" xfId="33" applyNumberFormat="1" applyFont="1" applyFill="1" applyBorder="1" applyAlignment="1">
      <alignment horizontal="center" vertical="center" wrapText="1"/>
    </xf>
    <xf numFmtId="3" fontId="28" fillId="2" borderId="1" xfId="34" quotePrefix="1" applyNumberFormat="1" applyFont="1" applyFill="1" applyBorder="1" applyAlignment="1">
      <alignment vertical="center" wrapText="1"/>
    </xf>
    <xf numFmtId="0" fontId="25" fillId="2" borderId="1" xfId="35" applyNumberFormat="1" applyFont="1" applyFill="1" applyBorder="1" applyAlignment="1">
      <alignment horizontal="center" vertical="center" wrapText="1"/>
    </xf>
    <xf numFmtId="0" fontId="37" fillId="2" borderId="1" xfId="35" applyFont="1" applyFill="1" applyBorder="1" applyAlignment="1" applyProtection="1">
      <alignment horizontal="center" vertical="center"/>
    </xf>
    <xf numFmtId="0" fontId="25" fillId="2" borderId="1" xfId="33" applyNumberFormat="1" applyFont="1" applyFill="1" applyBorder="1" applyAlignment="1">
      <alignment horizontal="center" vertical="center" wrapText="1"/>
    </xf>
    <xf numFmtId="1" fontId="36" fillId="2" borderId="8" xfId="37" applyNumberFormat="1" applyFont="1" applyFill="1" applyBorder="1" applyAlignment="1" applyProtection="1">
      <alignment horizontal="left" vertical="center"/>
    </xf>
    <xf numFmtId="0" fontId="36" fillId="2" borderId="1" xfId="37" applyFont="1" applyFill="1" applyBorder="1" applyAlignment="1" applyProtection="1">
      <alignment horizontal="left" vertical="top" wrapText="1"/>
    </xf>
    <xf numFmtId="1" fontId="36" fillId="2" borderId="2" xfId="37" applyNumberFormat="1" applyFont="1" applyFill="1" applyBorder="1" applyAlignment="1" applyProtection="1">
      <alignment horizontal="left" vertical="center"/>
    </xf>
    <xf numFmtId="3" fontId="38" fillId="2" borderId="1" xfId="38" applyNumberFormat="1" applyFont="1" applyFill="1" applyBorder="1" applyAlignment="1" applyProtection="1">
      <alignment horizontal="center" vertical="center"/>
    </xf>
    <xf numFmtId="3" fontId="36" fillId="2" borderId="1" xfId="38" applyNumberFormat="1" applyFont="1" applyFill="1" applyBorder="1" applyAlignment="1" applyProtection="1">
      <alignment vertical="center" wrapText="1"/>
    </xf>
    <xf numFmtId="0" fontId="35" fillId="8" borderId="1" xfId="34" applyFont="1" applyFill="1" applyBorder="1" applyAlignment="1" applyProtection="1">
      <alignment horizontal="left" vertical="center" wrapText="1"/>
    </xf>
    <xf numFmtId="0" fontId="30" fillId="0" borderId="0" xfId="0" applyFont="1"/>
    <xf numFmtId="0" fontId="40" fillId="0" borderId="0" xfId="0" applyFont="1"/>
    <xf numFmtId="0" fontId="18" fillId="0" borderId="0" xfId="0" applyFont="1" applyAlignment="1">
      <alignment vertical="center"/>
    </xf>
    <xf numFmtId="3" fontId="30" fillId="0" borderId="0" xfId="0" applyNumberFormat="1" applyFont="1"/>
    <xf numFmtId="3" fontId="31" fillId="0" borderId="1" xfId="0" applyNumberFormat="1" applyFont="1" applyBorder="1" applyAlignment="1">
      <alignment vertical="center"/>
    </xf>
    <xf numFmtId="3" fontId="31" fillId="9" borderId="1" xfId="0" applyNumberFormat="1" applyFont="1" applyFill="1" applyBorder="1" applyAlignment="1">
      <alignment vertical="center"/>
    </xf>
    <xf numFmtId="3" fontId="31" fillId="0" borderId="2" xfId="0" applyNumberFormat="1" applyFont="1" applyBorder="1" applyAlignment="1">
      <alignment vertical="center"/>
    </xf>
    <xf numFmtId="3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0" fillId="0" borderId="3" xfId="0" applyFont="1" applyBorder="1" applyAlignment="1">
      <alignment vertical="center"/>
    </xf>
    <xf numFmtId="0" fontId="39" fillId="0" borderId="0" xfId="66" applyFont="1" applyFill="1" applyProtection="1"/>
    <xf numFmtId="0" fontId="37" fillId="0" borderId="0" xfId="66" applyFont="1" applyFill="1" applyAlignment="1" applyProtection="1">
      <alignment horizontal="center" vertical="center"/>
    </xf>
    <xf numFmtId="0" fontId="37" fillId="4" borderId="0" xfId="66" applyFont="1" applyFill="1" applyAlignment="1" applyProtection="1">
      <alignment horizontal="center" vertical="center"/>
    </xf>
    <xf numFmtId="3" fontId="39" fillId="0" borderId="0" xfId="66" applyNumberFormat="1" applyFont="1" applyFill="1" applyProtection="1"/>
    <xf numFmtId="0" fontId="42" fillId="0" borderId="0" xfId="66" applyFont="1" applyFill="1" applyProtection="1"/>
    <xf numFmtId="0" fontId="42" fillId="4" borderId="0" xfId="66" applyFont="1" applyFill="1" applyProtection="1"/>
    <xf numFmtId="0" fontId="39" fillId="0" borderId="0" xfId="66" applyFont="1" applyFill="1" applyAlignment="1" applyProtection="1">
      <alignment horizontal="right"/>
    </xf>
    <xf numFmtId="0" fontId="39" fillId="4" borderId="0" xfId="66" applyFont="1" applyFill="1" applyAlignment="1" applyProtection="1">
      <alignment horizontal="right"/>
    </xf>
    <xf numFmtId="0" fontId="53" fillId="0" borderId="0" xfId="66" applyFont="1" applyFill="1" applyProtection="1"/>
    <xf numFmtId="0" fontId="53" fillId="4" borderId="0" xfId="66" applyFont="1" applyFill="1" applyProtection="1"/>
    <xf numFmtId="0" fontId="37" fillId="0" borderId="0" xfId="66" applyFont="1" applyFill="1" applyProtection="1"/>
    <xf numFmtId="0" fontId="37" fillId="4" borderId="0" xfId="66" applyFont="1" applyFill="1" applyProtection="1"/>
    <xf numFmtId="49" fontId="37" fillId="2" borderId="1" xfId="66" applyNumberFormat="1" applyFont="1" applyFill="1" applyBorder="1" applyAlignment="1" applyProtection="1">
      <alignment horizontal="left" vertical="center" wrapText="1"/>
    </xf>
    <xf numFmtId="0" fontId="57" fillId="0" borderId="0" xfId="68" applyFont="1"/>
    <xf numFmtId="3" fontId="30" fillId="3" borderId="2" xfId="22" applyNumberFormat="1" applyFont="1" applyFill="1" applyBorder="1" applyAlignment="1">
      <alignment horizontal="center" vertical="center" wrapText="1"/>
    </xf>
    <xf numFmtId="3" fontId="30" fillId="3" borderId="16" xfId="22" applyNumberFormat="1" applyFont="1" applyFill="1" applyBorder="1" applyAlignment="1">
      <alignment horizontal="center" vertical="center" wrapText="1"/>
    </xf>
    <xf numFmtId="3" fontId="30" fillId="3" borderId="1" xfId="22" applyNumberFormat="1" applyFont="1" applyFill="1" applyBorder="1" applyAlignment="1">
      <alignment horizontal="center" vertical="center" wrapText="1"/>
    </xf>
    <xf numFmtId="3" fontId="30" fillId="11" borderId="1" xfId="69" quotePrefix="1" applyNumberFormat="1" applyFont="1" applyFill="1" applyBorder="1" applyAlignment="1">
      <alignment horizontal="center" vertical="center" wrapText="1"/>
    </xf>
    <xf numFmtId="49" fontId="25" fillId="11" borderId="1" xfId="69" quotePrefix="1" applyNumberFormat="1" applyFont="1" applyFill="1" applyBorder="1" applyAlignment="1">
      <alignment wrapText="1"/>
    </xf>
    <xf numFmtId="3" fontId="25" fillId="11" borderId="1" xfId="68" applyNumberFormat="1" applyFont="1" applyFill="1" applyBorder="1" applyAlignment="1"/>
    <xf numFmtId="0" fontId="25" fillId="0" borderId="1" xfId="70" applyFont="1" applyFill="1" applyBorder="1" applyAlignment="1">
      <alignment horizontal="left" vertical="center" wrapText="1"/>
    </xf>
    <xf numFmtId="3" fontId="22" fillId="0" borderId="1" xfId="68" applyNumberFormat="1" applyFont="1" applyBorder="1"/>
    <xf numFmtId="9" fontId="22" fillId="0" borderId="1" xfId="71" applyFont="1" applyBorder="1"/>
    <xf numFmtId="3" fontId="25" fillId="0" borderId="1" xfId="68" applyNumberFormat="1" applyFont="1" applyBorder="1" applyAlignment="1"/>
    <xf numFmtId="0" fontId="25" fillId="2" borderId="1" xfId="70" applyFont="1" applyFill="1" applyBorder="1" applyAlignment="1">
      <alignment horizontal="left" vertical="center" wrapText="1"/>
    </xf>
    <xf numFmtId="0" fontId="44" fillId="2" borderId="1" xfId="66" applyFont="1" applyFill="1" applyBorder="1" applyAlignment="1" applyProtection="1">
      <alignment wrapText="1"/>
    </xf>
    <xf numFmtId="3" fontId="39" fillId="2" borderId="1" xfId="66" applyNumberFormat="1" applyFont="1" applyFill="1" applyBorder="1" applyProtection="1"/>
    <xf numFmtId="3" fontId="39" fillId="2" borderId="2" xfId="66" applyNumberFormat="1" applyFont="1" applyFill="1" applyBorder="1" applyProtection="1"/>
    <xf numFmtId="49" fontId="44" fillId="2" borderId="1" xfId="66" quotePrefix="1" applyNumberFormat="1" applyFont="1" applyFill="1" applyBorder="1" applyAlignment="1">
      <alignment wrapText="1"/>
    </xf>
    <xf numFmtId="49" fontId="54" fillId="2" borderId="1" xfId="67" applyNumberFormat="1" applyFont="1" applyFill="1" applyBorder="1" applyAlignment="1">
      <alignment horizontal="left" vertical="center" wrapText="1"/>
    </xf>
    <xf numFmtId="0" fontId="30" fillId="2" borderId="0" xfId="0" applyFont="1" applyFill="1"/>
    <xf numFmtId="0" fontId="30" fillId="0" borderId="0" xfId="68" applyFont="1" applyFill="1" applyAlignment="1"/>
    <xf numFmtId="0" fontId="31" fillId="0" borderId="0" xfId="68" applyFont="1" applyFill="1" applyAlignment="1">
      <alignment vertical="center"/>
    </xf>
    <xf numFmtId="0" fontId="30" fillId="0" borderId="0" xfId="68" applyFont="1" applyFill="1" applyAlignment="1">
      <alignment horizontal="center" vertical="center" wrapText="1"/>
    </xf>
    <xf numFmtId="4" fontId="31" fillId="0" borderId="0" xfId="68" applyNumberFormat="1" applyFont="1" applyFill="1" applyAlignment="1">
      <alignment vertical="center"/>
    </xf>
    <xf numFmtId="168" fontId="30" fillId="0" borderId="0" xfId="68" applyNumberFormat="1" applyFont="1" applyFill="1" applyAlignment="1"/>
    <xf numFmtId="43" fontId="30" fillId="0" borderId="0" xfId="68" applyNumberFormat="1" applyFont="1" applyFill="1" applyAlignment="1"/>
    <xf numFmtId="0" fontId="31" fillId="9" borderId="23" xfId="68" applyFont="1" applyFill="1" applyBorder="1" applyAlignment="1">
      <alignment horizontal="center" vertical="center" wrapText="1"/>
    </xf>
    <xf numFmtId="0" fontId="31" fillId="9" borderId="30" xfId="68" applyFont="1" applyFill="1" applyBorder="1" applyAlignment="1">
      <alignment horizontal="center" vertical="center" wrapText="1"/>
    </xf>
    <xf numFmtId="0" fontId="30" fillId="0" borderId="33" xfId="68" applyFont="1" applyFill="1" applyBorder="1" applyAlignment="1"/>
    <xf numFmtId="0" fontId="30" fillId="0" borderId="4" xfId="68" applyFont="1" applyFill="1" applyBorder="1" applyAlignment="1">
      <alignment vertical="top" wrapText="1"/>
    </xf>
    <xf numFmtId="0" fontId="30" fillId="0" borderId="13" xfId="68" applyFont="1" applyFill="1" applyBorder="1" applyAlignment="1">
      <alignment horizontal="center"/>
    </xf>
    <xf numFmtId="168" fontId="31" fillId="0" borderId="13" xfId="55" applyNumberFormat="1" applyFont="1" applyFill="1" applyBorder="1" applyAlignment="1"/>
    <xf numFmtId="168" fontId="31" fillId="0" borderId="4" xfId="55" applyNumberFormat="1" applyFont="1" applyFill="1" applyBorder="1" applyAlignment="1"/>
    <xf numFmtId="168" fontId="31" fillId="5" borderId="34" xfId="68" applyNumberFormat="1" applyFont="1" applyFill="1" applyBorder="1" applyAlignment="1"/>
    <xf numFmtId="169" fontId="30" fillId="10" borderId="7" xfId="68" applyNumberFormat="1" applyFont="1" applyFill="1" applyBorder="1" applyAlignment="1"/>
    <xf numFmtId="169" fontId="30" fillId="9" borderId="4" xfId="68" applyNumberFormat="1" applyFont="1" applyFill="1" applyBorder="1" applyAlignment="1"/>
    <xf numFmtId="169" fontId="30" fillId="9" borderId="13" xfId="68" applyNumberFormat="1" applyFont="1" applyFill="1" applyBorder="1" applyAlignment="1"/>
    <xf numFmtId="168" fontId="30" fillId="10" borderId="13" xfId="68" applyNumberFormat="1" applyFont="1" applyFill="1" applyBorder="1" applyAlignment="1"/>
    <xf numFmtId="169" fontId="30" fillId="9" borderId="35" xfId="68" applyNumberFormat="1" applyFont="1" applyFill="1" applyBorder="1" applyAlignment="1"/>
    <xf numFmtId="170" fontId="30" fillId="9" borderId="13" xfId="68" applyNumberFormat="1" applyFont="1" applyFill="1" applyBorder="1" applyAlignment="1"/>
    <xf numFmtId="168" fontId="30" fillId="0" borderId="4" xfId="55" applyNumberFormat="1" applyFont="1" applyFill="1" applyBorder="1" applyAlignment="1"/>
    <xf numFmtId="168" fontId="30" fillId="0" borderId="36" xfId="68" applyNumberFormat="1" applyFont="1" applyFill="1" applyBorder="1" applyAlignment="1"/>
    <xf numFmtId="169" fontId="30" fillId="0" borderId="0" xfId="68" applyNumberFormat="1" applyFont="1" applyFill="1" applyAlignment="1"/>
    <xf numFmtId="0" fontId="30" fillId="0" borderId="37" xfId="68" applyFont="1" applyFill="1" applyBorder="1" applyAlignment="1"/>
    <xf numFmtId="0" fontId="30" fillId="0" borderId="1" xfId="68" applyFont="1" applyFill="1" applyBorder="1" applyAlignment="1">
      <alignment vertical="top" wrapText="1"/>
    </xf>
    <xf numFmtId="0" fontId="30" fillId="0" borderId="2" xfId="68" applyFont="1" applyFill="1" applyBorder="1" applyAlignment="1">
      <alignment horizontal="center"/>
    </xf>
    <xf numFmtId="168" fontId="31" fillId="0" borderId="1" xfId="55" applyNumberFormat="1" applyFont="1" applyFill="1" applyBorder="1" applyAlignment="1"/>
    <xf numFmtId="168" fontId="30" fillId="0" borderId="1" xfId="55" applyNumberFormat="1" applyFont="1" applyFill="1" applyBorder="1" applyAlignment="1"/>
    <xf numFmtId="168" fontId="30" fillId="0" borderId="38" xfId="68" applyNumberFormat="1" applyFont="1" applyFill="1" applyBorder="1" applyAlignment="1"/>
    <xf numFmtId="169" fontId="30" fillId="0" borderId="7" xfId="68" applyNumberFormat="1" applyFont="1" applyFill="1" applyBorder="1" applyAlignment="1"/>
    <xf numFmtId="169" fontId="30" fillId="0" borderId="4" xfId="68" applyNumberFormat="1" applyFont="1" applyFill="1" applyBorder="1" applyAlignment="1"/>
    <xf numFmtId="169" fontId="30" fillId="0" borderId="13" xfId="68" applyNumberFormat="1" applyFont="1" applyFill="1" applyBorder="1" applyAlignment="1"/>
    <xf numFmtId="168" fontId="30" fillId="0" borderId="13" xfId="68" applyNumberFormat="1" applyFont="1" applyFill="1" applyBorder="1" applyAlignment="1"/>
    <xf numFmtId="169" fontId="30" fillId="0" borderId="35" xfId="68" applyNumberFormat="1" applyFont="1" applyFill="1" applyBorder="1" applyAlignment="1"/>
    <xf numFmtId="170" fontId="30" fillId="0" borderId="13" xfId="68" applyNumberFormat="1" applyFont="1" applyFill="1" applyBorder="1" applyAlignment="1"/>
    <xf numFmtId="0" fontId="43" fillId="0" borderId="0" xfId="68" applyFont="1" applyFill="1" applyAlignment="1"/>
    <xf numFmtId="0" fontId="30" fillId="0" borderId="32" xfId="68" applyFont="1" applyFill="1" applyBorder="1" applyAlignment="1"/>
    <xf numFmtId="0" fontId="30" fillId="0" borderId="27" xfId="68" applyFont="1" applyFill="1" applyBorder="1" applyAlignment="1">
      <alignment vertical="top" wrapText="1"/>
    </xf>
    <xf numFmtId="0" fontId="30" fillId="0" borderId="39" xfId="68" applyFont="1" applyFill="1" applyBorder="1" applyAlignment="1">
      <alignment horizontal="center"/>
    </xf>
    <xf numFmtId="168" fontId="31" fillId="0" borderId="30" xfId="55" applyNumberFormat="1" applyFont="1" applyFill="1" applyBorder="1" applyAlignment="1"/>
    <xf numFmtId="168" fontId="31" fillId="0" borderId="27" xfId="55" applyNumberFormat="1" applyFont="1" applyFill="1" applyBorder="1" applyAlignment="1"/>
    <xf numFmtId="168" fontId="31" fillId="5" borderId="40" xfId="68" applyNumberFormat="1" applyFont="1" applyFill="1" applyBorder="1" applyAlignment="1"/>
    <xf numFmtId="169" fontId="30" fillId="10" borderId="41" xfId="68" applyNumberFormat="1" applyFont="1" applyFill="1" applyBorder="1" applyAlignment="1"/>
    <xf numFmtId="169" fontId="30" fillId="9" borderId="29" xfId="68" applyNumberFormat="1" applyFont="1" applyFill="1" applyBorder="1" applyAlignment="1"/>
    <xf numFmtId="169" fontId="30" fillId="9" borderId="30" xfId="68" applyNumberFormat="1" applyFont="1" applyFill="1" applyBorder="1" applyAlignment="1"/>
    <xf numFmtId="168" fontId="30" fillId="10" borderId="30" xfId="68" applyNumberFormat="1" applyFont="1" applyFill="1" applyBorder="1" applyAlignment="1"/>
    <xf numFmtId="169" fontId="30" fillId="9" borderId="18" xfId="68" applyNumberFormat="1" applyFont="1" applyFill="1" applyBorder="1" applyAlignment="1"/>
    <xf numFmtId="170" fontId="30" fillId="9" borderId="30" xfId="68" applyNumberFormat="1" applyFont="1" applyFill="1" applyBorder="1" applyAlignment="1"/>
    <xf numFmtId="168" fontId="30" fillId="0" borderId="27" xfId="55" applyNumberFormat="1" applyFont="1" applyFill="1" applyBorder="1" applyAlignment="1"/>
    <xf numFmtId="168" fontId="30" fillId="0" borderId="42" xfId="68" applyNumberFormat="1" applyFont="1" applyFill="1" applyBorder="1" applyAlignment="1"/>
    <xf numFmtId="0" fontId="31" fillId="12" borderId="43" xfId="68" applyFont="1" applyFill="1" applyBorder="1" applyAlignment="1"/>
    <xf numFmtId="0" fontId="31" fillId="12" borderId="44" xfId="68" applyFont="1" applyFill="1" applyBorder="1" applyAlignment="1"/>
    <xf numFmtId="0" fontId="31" fillId="12" borderId="45" xfId="68" applyFont="1" applyFill="1" applyBorder="1" applyAlignment="1">
      <alignment horizontal="center"/>
    </xf>
    <xf numFmtId="43" fontId="31" fillId="12" borderId="45" xfId="55" applyNumberFormat="1" applyFont="1" applyFill="1" applyBorder="1" applyAlignment="1"/>
    <xf numFmtId="43" fontId="31" fillId="12" borderId="46" xfId="55" applyNumberFormat="1" applyFont="1" applyFill="1" applyBorder="1" applyAlignment="1"/>
    <xf numFmtId="168" fontId="31" fillId="5" borderId="47" xfId="68" applyNumberFormat="1" applyFont="1" applyFill="1" applyBorder="1" applyAlignment="1"/>
    <xf numFmtId="169" fontId="31" fillId="12" borderId="48" xfId="68" applyNumberFormat="1" applyFont="1" applyFill="1" applyBorder="1" applyAlignment="1"/>
    <xf numFmtId="169" fontId="31" fillId="12" borderId="46" xfId="68" applyNumberFormat="1" applyFont="1" applyFill="1" applyBorder="1" applyAlignment="1"/>
    <xf numFmtId="169" fontId="30" fillId="9" borderId="45" xfId="68" applyNumberFormat="1" applyFont="1" applyFill="1" applyBorder="1" applyAlignment="1"/>
    <xf numFmtId="168" fontId="31" fillId="12" borderId="45" xfId="68" applyNumberFormat="1" applyFont="1" applyFill="1" applyBorder="1" applyAlignment="1"/>
    <xf numFmtId="168" fontId="31" fillId="12" borderId="44" xfId="68" applyNumberFormat="1" applyFont="1" applyFill="1" applyBorder="1" applyAlignment="1"/>
    <xf numFmtId="168" fontId="31" fillId="0" borderId="46" xfId="55" applyNumberFormat="1" applyFont="1" applyFill="1" applyBorder="1" applyAlignment="1"/>
    <xf numFmtId="168" fontId="30" fillId="0" borderId="49" xfId="68" applyNumberFormat="1" applyFont="1" applyFill="1" applyBorder="1" applyAlignment="1"/>
    <xf numFmtId="0" fontId="30" fillId="0" borderId="0" xfId="68" applyFont="1" applyFill="1" applyBorder="1" applyAlignment="1"/>
    <xf numFmtId="0" fontId="30" fillId="0" borderId="0" xfId="68" applyFont="1" applyFill="1" applyBorder="1" applyAlignment="1">
      <alignment horizontal="center"/>
    </xf>
    <xf numFmtId="0" fontId="31" fillId="0" borderId="0" xfId="68" applyFont="1" applyFill="1" applyBorder="1" applyAlignment="1">
      <alignment horizontal="center"/>
    </xf>
    <xf numFmtId="43" fontId="30" fillId="0" borderId="0" xfId="68" applyNumberFormat="1" applyFont="1" applyFill="1" applyBorder="1" applyAlignment="1"/>
    <xf numFmtId="168" fontId="30" fillId="0" borderId="0" xfId="68" applyNumberFormat="1" applyFont="1" applyFill="1" applyBorder="1" applyAlignment="1"/>
    <xf numFmtId="168" fontId="31" fillId="0" borderId="0" xfId="68" applyNumberFormat="1" applyFont="1" applyFill="1" applyBorder="1" applyAlignment="1"/>
    <xf numFmtId="0" fontId="30" fillId="0" borderId="0" xfId="68" applyFont="1" applyFill="1" applyAlignment="1">
      <alignment horizontal="center"/>
    </xf>
    <xf numFmtId="43" fontId="30" fillId="0" borderId="0" xfId="55" applyFont="1" applyFill="1" applyBorder="1" applyAlignment="1"/>
    <xf numFmtId="4" fontId="30" fillId="0" borderId="0" xfId="68" applyNumberFormat="1" applyFont="1" applyFill="1" applyAlignment="1"/>
    <xf numFmtId="171" fontId="30" fillId="0" borderId="0" xfId="68" applyNumberFormat="1" applyFont="1" applyFill="1" applyAlignment="1"/>
    <xf numFmtId="43" fontId="61" fillId="0" borderId="0" xfId="55" applyFont="1" applyFill="1" applyBorder="1" applyAlignment="1">
      <alignment horizontal="center" vertical="top" wrapText="1"/>
    </xf>
    <xf numFmtId="168" fontId="56" fillId="0" borderId="0" xfId="68" applyNumberFormat="1" applyFont="1" applyFill="1" applyBorder="1"/>
    <xf numFmtId="3" fontId="31" fillId="0" borderId="0" xfId="68" applyNumberFormat="1" applyFont="1" applyFill="1" applyBorder="1" applyAlignment="1"/>
    <xf numFmtId="3" fontId="31" fillId="0" borderId="0" xfId="68" applyNumberFormat="1" applyFont="1" applyFill="1" applyAlignment="1"/>
    <xf numFmtId="172" fontId="30" fillId="0" borderId="0" xfId="68" applyNumberFormat="1" applyFont="1" applyFill="1" applyAlignment="1"/>
    <xf numFmtId="0" fontId="18" fillId="0" borderId="0" xfId="68" applyFont="1" applyFill="1" applyAlignment="1"/>
    <xf numFmtId="0" fontId="2" fillId="2" borderId="0" xfId="68" applyFill="1"/>
    <xf numFmtId="3" fontId="28" fillId="2" borderId="0" xfId="68" applyNumberFormat="1" applyFont="1" applyFill="1"/>
    <xf numFmtId="3" fontId="28" fillId="7" borderId="0" xfId="68" applyNumberFormat="1" applyFont="1" applyFill="1"/>
    <xf numFmtId="3" fontId="28" fillId="6" borderId="0" xfId="68" applyNumberFormat="1" applyFont="1" applyFill="1"/>
    <xf numFmtId="3" fontId="35" fillId="2" borderId="6" xfId="72" applyNumberFormat="1" applyFont="1" applyFill="1" applyBorder="1" applyAlignment="1">
      <alignment vertical="center" wrapText="1"/>
    </xf>
    <xf numFmtId="3" fontId="35" fillId="2" borderId="0" xfId="72" applyNumberFormat="1" applyFont="1" applyFill="1" applyBorder="1" applyAlignment="1">
      <alignment wrapText="1"/>
    </xf>
    <xf numFmtId="3" fontId="35" fillId="2" borderId="0" xfId="72" applyNumberFormat="1" applyFont="1" applyFill="1" applyBorder="1" applyAlignment="1">
      <alignment horizontal="center" wrapText="1"/>
    </xf>
    <xf numFmtId="3" fontId="21" fillId="2" borderId="0" xfId="72" applyNumberFormat="1" applyFont="1" applyFill="1" applyBorder="1" applyAlignment="1">
      <alignment horizontal="center" wrapText="1"/>
    </xf>
    <xf numFmtId="3" fontId="35" fillId="2" borderId="0" xfId="72" applyNumberFormat="1" applyFont="1" applyFill="1" applyBorder="1" applyAlignment="1">
      <alignment horizontal="center" vertical="center" wrapText="1"/>
    </xf>
    <xf numFmtId="3" fontId="28" fillId="2" borderId="0" xfId="72" applyNumberFormat="1" applyFont="1" applyFill="1" applyBorder="1" applyAlignment="1">
      <alignment horizontal="center" wrapText="1"/>
    </xf>
    <xf numFmtId="3" fontId="21" fillId="2" borderId="1" xfId="72" applyNumberFormat="1" applyFont="1" applyFill="1" applyBorder="1" applyAlignment="1">
      <alignment horizontal="center" vertical="center" wrapText="1"/>
    </xf>
    <xf numFmtId="3" fontId="19" fillId="2" borderId="2" xfId="68" applyNumberFormat="1" applyFont="1" applyFill="1" applyBorder="1" applyAlignment="1">
      <alignment horizontal="center" vertical="center" wrapText="1"/>
    </xf>
    <xf numFmtId="0" fontId="25" fillId="2" borderId="1" xfId="68" applyNumberFormat="1" applyFont="1" applyFill="1" applyBorder="1" applyAlignment="1">
      <alignment horizontal="center" vertical="center" wrapText="1"/>
    </xf>
    <xf numFmtId="49" fontId="19" fillId="2" borderId="7" xfId="68" applyNumberFormat="1" applyFont="1" applyFill="1" applyBorder="1" applyAlignment="1">
      <alignment vertical="center" wrapText="1"/>
    </xf>
    <xf numFmtId="3" fontId="28" fillId="2" borderId="1" xfId="73" applyNumberFormat="1" applyFont="1" applyFill="1" applyBorder="1" applyAlignment="1">
      <alignment horizontal="center" vertical="center"/>
    </xf>
    <xf numFmtId="3" fontId="28" fillId="2" borderId="1" xfId="72" applyNumberFormat="1" applyFont="1" applyFill="1" applyBorder="1" applyAlignment="1">
      <alignment horizontal="center" vertical="center"/>
    </xf>
    <xf numFmtId="0" fontId="25" fillId="0" borderId="1" xfId="68" applyNumberFormat="1" applyFont="1" applyFill="1" applyBorder="1" applyAlignment="1">
      <alignment horizontal="center" vertical="center" wrapText="1"/>
    </xf>
    <xf numFmtId="49" fontId="19" fillId="2" borderId="3" xfId="68" applyNumberFormat="1" applyFont="1" applyFill="1" applyBorder="1" applyAlignment="1">
      <alignment vertical="center" wrapText="1"/>
    </xf>
    <xf numFmtId="49" fontId="19" fillId="2" borderId="3" xfId="68" quotePrefix="1" applyNumberFormat="1" applyFont="1" applyFill="1" applyBorder="1" applyAlignment="1">
      <alignment vertical="center" wrapText="1"/>
    </xf>
    <xf numFmtId="3" fontId="19" fillId="2" borderId="3" xfId="68" quotePrefix="1" applyNumberFormat="1" applyFont="1" applyFill="1" applyBorder="1" applyAlignment="1">
      <alignment vertical="center" wrapText="1"/>
    </xf>
    <xf numFmtId="3" fontId="36" fillId="2" borderId="1" xfId="72" applyNumberFormat="1" applyFont="1" applyFill="1" applyBorder="1" applyAlignment="1" applyProtection="1">
      <alignment wrapText="1"/>
    </xf>
    <xf numFmtId="3" fontId="28" fillId="6" borderId="1" xfId="73" applyNumberFormat="1" applyFont="1" applyFill="1" applyBorder="1" applyAlignment="1">
      <alignment horizontal="center" vertical="center"/>
    </xf>
    <xf numFmtId="3" fontId="28" fillId="6" borderId="1" xfId="72" applyNumberFormat="1" applyFont="1" applyFill="1" applyBorder="1" applyAlignment="1">
      <alignment horizontal="center" vertical="center"/>
    </xf>
    <xf numFmtId="3" fontId="2" fillId="2" borderId="0" xfId="68" applyNumberFormat="1" applyFill="1"/>
    <xf numFmtId="0" fontId="28" fillId="2" borderId="3" xfId="68" applyFont="1" applyFill="1" applyBorder="1" applyAlignment="1">
      <alignment horizontal="left" vertical="center" wrapText="1"/>
    </xf>
    <xf numFmtId="0" fontId="25" fillId="2" borderId="1" xfId="74" applyNumberFormat="1" applyFont="1" applyFill="1" applyBorder="1" applyAlignment="1">
      <alignment horizontal="center" vertical="center" wrapText="1"/>
    </xf>
    <xf numFmtId="0" fontId="28" fillId="2" borderId="1" xfId="68" applyFont="1" applyFill="1" applyBorder="1" applyAlignment="1">
      <alignment horizontal="left" vertical="center" wrapText="1"/>
    </xf>
    <xf numFmtId="0" fontId="38" fillId="0" borderId="1" xfId="68" applyFont="1" applyFill="1" applyBorder="1" applyAlignment="1" applyProtection="1">
      <alignment horizontal="center"/>
    </xf>
    <xf numFmtId="0" fontId="36" fillId="0" borderId="1" xfId="68" applyFont="1" applyFill="1" applyBorder="1" applyAlignment="1" applyProtection="1">
      <alignment wrapText="1"/>
    </xf>
    <xf numFmtId="0" fontId="37" fillId="2" borderId="1" xfId="68" applyFont="1" applyFill="1" applyBorder="1" applyAlignment="1" applyProtection="1">
      <alignment horizontal="center" vertical="center" wrapText="1"/>
    </xf>
    <xf numFmtId="0" fontId="36" fillId="2" borderId="2" xfId="68" applyFont="1" applyFill="1" applyBorder="1" applyAlignment="1" applyProtection="1">
      <alignment horizontal="left" wrapText="1"/>
    </xf>
    <xf numFmtId="166" fontId="36" fillId="2" borderId="9" xfId="68" applyNumberFormat="1" applyFont="1" applyFill="1" applyBorder="1" applyAlignment="1" applyProtection="1">
      <alignment vertical="center" wrapText="1"/>
    </xf>
    <xf numFmtId="0" fontId="39" fillId="2" borderId="1" xfId="68" applyFont="1" applyFill="1" applyBorder="1" applyAlignment="1" applyProtection="1">
      <alignment horizontal="center" vertical="center" wrapText="1"/>
    </xf>
    <xf numFmtId="166" fontId="36" fillId="2" borderId="0" xfId="68" applyNumberFormat="1" applyFont="1" applyFill="1" applyBorder="1" applyAlignment="1" applyProtection="1">
      <alignment vertical="center" wrapText="1"/>
    </xf>
    <xf numFmtId="0" fontId="37" fillId="8" borderId="1" xfId="68" applyFont="1" applyFill="1" applyBorder="1" applyAlignment="1" applyProtection="1">
      <alignment horizontal="center" vertical="center" wrapText="1"/>
    </xf>
    <xf numFmtId="3" fontId="28" fillId="8" borderId="1" xfId="73" applyNumberFormat="1" applyFont="1" applyFill="1" applyBorder="1" applyAlignment="1">
      <alignment horizontal="center" vertical="center"/>
    </xf>
    <xf numFmtId="0" fontId="41" fillId="2" borderId="0" xfId="0" applyFont="1" applyFill="1"/>
    <xf numFmtId="0" fontId="18" fillId="2" borderId="0" xfId="0" applyFont="1" applyFill="1" applyBorder="1"/>
    <xf numFmtId="0" fontId="30" fillId="2" borderId="0" xfId="0" applyFont="1" applyFill="1" applyBorder="1"/>
    <xf numFmtId="0" fontId="18" fillId="2" borderId="0" xfId="0" applyFont="1" applyFill="1"/>
    <xf numFmtId="0" fontId="18" fillId="2" borderId="18" xfId="0" applyFont="1" applyFill="1" applyBorder="1"/>
    <xf numFmtId="0" fontId="30" fillId="2" borderId="19" xfId="0" applyFont="1" applyFill="1" applyBorder="1"/>
    <xf numFmtId="0" fontId="18" fillId="2" borderId="19" xfId="0" applyFont="1" applyFill="1" applyBorder="1"/>
    <xf numFmtId="0" fontId="30" fillId="2" borderId="12" xfId="0" applyFont="1" applyFill="1" applyBorder="1" applyAlignment="1">
      <alignment horizontal="center" vertical="center" wrapText="1"/>
    </xf>
    <xf numFmtId="3" fontId="31" fillId="2" borderId="12" xfId="0" applyNumberFormat="1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vertical="center"/>
    </xf>
    <xf numFmtId="0" fontId="43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/>
    <xf numFmtId="166" fontId="31" fillId="2" borderId="1" xfId="0" applyNumberFormat="1" applyFont="1" applyFill="1" applyBorder="1" applyAlignment="1">
      <alignment horizontal="center" vertical="center" wrapText="1"/>
    </xf>
    <xf numFmtId="167" fontId="31" fillId="2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/>
    <xf numFmtId="4" fontId="31" fillId="2" borderId="1" xfId="0" applyNumberFormat="1" applyFont="1" applyFill="1" applyBorder="1" applyAlignment="1">
      <alignment horizontal="center" vertical="center"/>
    </xf>
    <xf numFmtId="0" fontId="44" fillId="2" borderId="1" xfId="0" applyFont="1" applyFill="1" applyBorder="1" applyAlignment="1"/>
    <xf numFmtId="0" fontId="0" fillId="2" borderId="1" xfId="0" applyFill="1" applyBorder="1"/>
    <xf numFmtId="0" fontId="44" fillId="2" borderId="1" xfId="0" applyFont="1" applyFill="1" applyBorder="1" applyAlignment="1">
      <alignment horizontal="center"/>
    </xf>
    <xf numFmtId="3" fontId="30" fillId="2" borderId="1" xfId="0" applyNumberFormat="1" applyFont="1" applyFill="1" applyBorder="1"/>
    <xf numFmtId="3" fontId="30" fillId="2" borderId="0" xfId="0" applyNumberFormat="1" applyFont="1" applyFill="1"/>
    <xf numFmtId="3" fontId="30" fillId="2" borderId="3" xfId="0" applyNumberFormat="1" applyFont="1" applyFill="1" applyBorder="1"/>
    <xf numFmtId="3" fontId="30" fillId="2" borderId="2" xfId="0" applyNumberFormat="1" applyFont="1" applyFill="1" applyBorder="1"/>
    <xf numFmtId="0" fontId="0" fillId="2" borderId="5" xfId="0" applyFill="1" applyBorder="1"/>
    <xf numFmtId="49" fontId="44" fillId="2" borderId="1" xfId="0" applyNumberFormat="1" applyFont="1" applyFill="1" applyBorder="1" applyAlignment="1">
      <alignment horizontal="center" vertical="center" wrapText="1"/>
    </xf>
    <xf numFmtId="0" fontId="43" fillId="2" borderId="1" xfId="0" applyFont="1" applyFill="1" applyBorder="1" applyAlignment="1"/>
    <xf numFmtId="0" fontId="44" fillId="2" borderId="5" xfId="0" applyFont="1" applyFill="1" applyBorder="1" applyAlignment="1"/>
    <xf numFmtId="3" fontId="62" fillId="2" borderId="0" xfId="75" applyNumberFormat="1" applyFont="1" applyFill="1" applyAlignment="1">
      <alignment vertical="center" wrapText="1"/>
    </xf>
    <xf numFmtId="3" fontId="62" fillId="2" borderId="1" xfId="75" applyNumberFormat="1" applyFont="1" applyFill="1" applyBorder="1" applyAlignment="1">
      <alignment vertical="center" wrapText="1"/>
    </xf>
    <xf numFmtId="0" fontId="63" fillId="2" borderId="2" xfId="75" applyFont="1" applyFill="1" applyBorder="1" applyAlignment="1"/>
    <xf numFmtId="0" fontId="63" fillId="2" borderId="50" xfId="75" applyFont="1" applyFill="1" applyBorder="1" applyAlignment="1"/>
    <xf numFmtId="3" fontId="62" fillId="2" borderId="16" xfId="75" applyNumberFormat="1" applyFont="1" applyFill="1" applyBorder="1" applyAlignment="1">
      <alignment vertical="center" wrapText="1"/>
    </xf>
    <xf numFmtId="3" fontId="62" fillId="2" borderId="2" xfId="75" applyNumberFormat="1" applyFont="1" applyFill="1" applyBorder="1" applyAlignment="1">
      <alignment vertical="center" wrapText="1"/>
    </xf>
    <xf numFmtId="3" fontId="62" fillId="2" borderId="4" xfId="75" applyNumberFormat="1" applyFont="1" applyFill="1" applyBorder="1" applyAlignment="1">
      <alignment vertical="center" wrapText="1"/>
    </xf>
    <xf numFmtId="3" fontId="62" fillId="2" borderId="1" xfId="75" applyNumberFormat="1" applyFont="1" applyFill="1" applyBorder="1" applyAlignment="1">
      <alignment horizontal="center" vertical="center" wrapText="1"/>
    </xf>
    <xf numFmtId="3" fontId="62" fillId="2" borderId="16" xfId="75" applyNumberFormat="1" applyFont="1" applyFill="1" applyBorder="1" applyAlignment="1">
      <alignment horizontal="center" vertical="center" wrapText="1"/>
    </xf>
    <xf numFmtId="3" fontId="62" fillId="2" borderId="0" xfId="75" applyNumberFormat="1" applyFont="1" applyFill="1" applyAlignment="1">
      <alignment horizontal="center" vertical="center" wrapText="1"/>
    </xf>
    <xf numFmtId="0" fontId="62" fillId="13" borderId="1" xfId="75" applyFont="1" applyFill="1" applyBorder="1" applyAlignment="1">
      <alignment horizontal="right" vertical="center" wrapText="1"/>
    </xf>
    <xf numFmtId="3" fontId="62" fillId="13" borderId="1" xfId="75" applyNumberFormat="1" applyFont="1" applyFill="1" applyBorder="1" applyAlignment="1">
      <alignment horizontal="right" vertical="center" wrapText="1"/>
    </xf>
    <xf numFmtId="3" fontId="64" fillId="2" borderId="1" xfId="75" applyNumberFormat="1" applyFont="1" applyFill="1" applyBorder="1" applyAlignment="1">
      <alignment vertical="center" wrapText="1"/>
    </xf>
    <xf numFmtId="3" fontId="64" fillId="2" borderId="0" xfId="75" applyNumberFormat="1" applyFont="1" applyFill="1" applyAlignment="1">
      <alignment vertical="center" wrapText="1"/>
    </xf>
    <xf numFmtId="0" fontId="62" fillId="2" borderId="1" xfId="75" applyFont="1" applyFill="1" applyBorder="1" applyAlignment="1">
      <alignment horizontal="center" wrapText="1"/>
    </xf>
    <xf numFmtId="0" fontId="39" fillId="2" borderId="0" xfId="66" applyFont="1" applyFill="1" applyProtection="1"/>
    <xf numFmtId="3" fontId="37" fillId="2" borderId="1" xfId="66" applyNumberFormat="1" applyFont="1" applyFill="1" applyBorder="1" applyAlignment="1" applyProtection="1">
      <alignment horizontal="center" vertical="center" wrapText="1"/>
    </xf>
    <xf numFmtId="3" fontId="48" fillId="2" borderId="1" xfId="66" applyNumberFormat="1" applyFont="1" applyFill="1" applyBorder="1" applyAlignment="1" applyProtection="1">
      <alignment horizontal="center" vertical="center" wrapText="1"/>
    </xf>
    <xf numFmtId="0" fontId="37" fillId="2" borderId="0" xfId="66" applyFont="1" applyFill="1" applyAlignment="1" applyProtection="1">
      <alignment horizontal="center"/>
    </xf>
    <xf numFmtId="0" fontId="37" fillId="2" borderId="0" xfId="66" applyFont="1" applyFill="1" applyAlignment="1" applyProtection="1">
      <alignment vertical="center"/>
    </xf>
    <xf numFmtId="0" fontId="45" fillId="2" borderId="0" xfId="66" applyFont="1" applyFill="1" applyProtection="1"/>
    <xf numFmtId="3" fontId="42" fillId="2" borderId="0" xfId="66" applyNumberFormat="1" applyFont="1" applyFill="1" applyAlignment="1" applyProtection="1">
      <alignment horizontal="center" vertical="center"/>
    </xf>
    <xf numFmtId="0" fontId="42" fillId="2" borderId="0" xfId="66" applyFont="1" applyFill="1" applyAlignment="1" applyProtection="1">
      <alignment vertical="center" wrapText="1"/>
    </xf>
    <xf numFmtId="0" fontId="46" fillId="2" borderId="0" xfId="66" applyFont="1" applyFill="1" applyAlignment="1" applyProtection="1">
      <alignment vertical="center"/>
    </xf>
    <xf numFmtId="0" fontId="37" fillId="2" borderId="4" xfId="66" applyFont="1" applyFill="1" applyBorder="1" applyAlignment="1" applyProtection="1">
      <alignment horizontal="center" vertical="center" wrapText="1"/>
    </xf>
    <xf numFmtId="0" fontId="22" fillId="2" borderId="4" xfId="66" applyFont="1" applyFill="1" applyBorder="1" applyAlignment="1" applyProtection="1">
      <alignment horizontal="center" vertical="center" wrapText="1"/>
    </xf>
    <xf numFmtId="0" fontId="49" fillId="2" borderId="0" xfId="66" applyFont="1" applyFill="1" applyAlignment="1" applyProtection="1">
      <alignment horizontal="center" vertical="center"/>
    </xf>
    <xf numFmtId="0" fontId="37" fillId="2" borderId="0" xfId="66" applyFont="1" applyFill="1" applyAlignment="1" applyProtection="1">
      <alignment horizontal="center" vertical="center"/>
    </xf>
    <xf numFmtId="3" fontId="44" fillId="2" borderId="1" xfId="66" applyNumberFormat="1" applyFont="1" applyFill="1" applyBorder="1" applyAlignment="1">
      <alignment horizontal="center" vertical="center" wrapText="1"/>
    </xf>
    <xf numFmtId="49" fontId="44" fillId="2" borderId="1" xfId="66" applyNumberFormat="1" applyFont="1" applyFill="1" applyBorder="1" applyAlignment="1">
      <alignment wrapText="1"/>
    </xf>
    <xf numFmtId="3" fontId="39" fillId="2" borderId="0" xfId="66" applyNumberFormat="1" applyFont="1" applyFill="1" applyProtection="1"/>
    <xf numFmtId="3" fontId="44" fillId="2" borderId="1" xfId="66" quotePrefix="1" applyNumberFormat="1" applyFont="1" applyFill="1" applyBorder="1" applyAlignment="1">
      <alignment horizontal="center" vertical="center" wrapText="1"/>
    </xf>
    <xf numFmtId="3" fontId="44" fillId="2" borderId="1" xfId="66" quotePrefix="1" applyNumberFormat="1" applyFont="1" applyFill="1" applyBorder="1" applyAlignment="1">
      <alignment wrapText="1"/>
    </xf>
    <xf numFmtId="3" fontId="50" fillId="2" borderId="1" xfId="66" applyNumberFormat="1" applyFont="1" applyFill="1" applyBorder="1" applyAlignment="1">
      <alignment horizontal="center" vertical="center" wrapText="1"/>
    </xf>
    <xf numFmtId="3" fontId="51" fillId="2" borderId="1" xfId="66" applyNumberFormat="1" applyFont="1" applyFill="1" applyBorder="1" applyAlignment="1">
      <alignment horizontal="center" vertical="center" wrapText="1"/>
    </xf>
    <xf numFmtId="3" fontId="51" fillId="2" borderId="1" xfId="66" applyNumberFormat="1" applyFont="1" applyFill="1" applyBorder="1" applyAlignment="1">
      <alignment horizontal="left" wrapText="1"/>
    </xf>
    <xf numFmtId="3" fontId="50" fillId="2" borderId="1" xfId="66" applyNumberFormat="1" applyFont="1" applyFill="1" applyBorder="1" applyAlignment="1">
      <alignment horizontal="center" vertical="center"/>
    </xf>
    <xf numFmtId="49" fontId="50" fillId="2" borderId="1" xfId="66" applyNumberFormat="1" applyFont="1" applyFill="1" applyBorder="1" applyAlignment="1">
      <alignment wrapText="1"/>
    </xf>
    <xf numFmtId="0" fontId="50" fillId="2" borderId="1" xfId="66" applyNumberFormat="1" applyFont="1" applyFill="1" applyBorder="1" applyAlignment="1"/>
    <xf numFmtId="49" fontId="44" fillId="2" borderId="1" xfId="66" quotePrefix="1" applyNumberFormat="1" applyFont="1" applyFill="1" applyBorder="1" applyAlignment="1">
      <alignment horizontal="left" wrapText="1"/>
    </xf>
    <xf numFmtId="0" fontId="50" fillId="2" borderId="1" xfId="66" applyNumberFormat="1" applyFont="1" applyFill="1" applyBorder="1" applyAlignment="1">
      <alignment wrapText="1"/>
    </xf>
    <xf numFmtId="3" fontId="50" fillId="2" borderId="1" xfId="66" applyNumberFormat="1" applyFont="1" applyFill="1" applyBorder="1" applyAlignment="1">
      <alignment horizontal="left" wrapText="1"/>
    </xf>
    <xf numFmtId="0" fontId="50" fillId="2" borderId="1" xfId="66" applyFont="1" applyFill="1" applyBorder="1" applyAlignment="1">
      <alignment wrapText="1"/>
    </xf>
    <xf numFmtId="3" fontId="52" fillId="2" borderId="1" xfId="66" applyNumberFormat="1" applyFont="1" applyFill="1" applyBorder="1" applyAlignment="1" applyProtection="1">
      <alignment horizontal="center" vertical="center"/>
    </xf>
    <xf numFmtId="0" fontId="50" fillId="2" borderId="1" xfId="66" applyFont="1" applyFill="1" applyBorder="1" applyAlignment="1">
      <alignment vertical="center" wrapText="1"/>
    </xf>
    <xf numFmtId="0" fontId="45" fillId="2" borderId="1" xfId="66" applyFont="1" applyFill="1" applyBorder="1" applyProtection="1"/>
    <xf numFmtId="0" fontId="50" fillId="2" borderId="1" xfId="66" applyFont="1" applyFill="1" applyBorder="1" applyProtection="1"/>
    <xf numFmtId="3" fontId="50" fillId="2" borderId="1" xfId="66" applyNumberFormat="1" applyFont="1" applyFill="1" applyBorder="1" applyAlignment="1" applyProtection="1">
      <alignment horizontal="center" vertical="center"/>
    </xf>
    <xf numFmtId="3" fontId="37" fillId="2" borderId="10" xfId="66" applyNumberFormat="1" applyFont="1" applyFill="1" applyBorder="1" applyProtection="1"/>
    <xf numFmtId="0" fontId="49" fillId="2" borderId="1" xfId="66" applyFont="1" applyFill="1" applyBorder="1" applyProtection="1"/>
    <xf numFmtId="3" fontId="37" fillId="2" borderId="1" xfId="66" applyNumberFormat="1" applyFont="1" applyFill="1" applyBorder="1" applyProtection="1"/>
    <xf numFmtId="0" fontId="50" fillId="2" borderId="0" xfId="66" applyFont="1" applyFill="1" applyBorder="1" applyProtection="1"/>
    <xf numFmtId="0" fontId="54" fillId="2" borderId="1" xfId="67" applyNumberFormat="1" applyFont="1" applyFill="1" applyBorder="1" applyAlignment="1">
      <alignment horizontal="center" vertical="center"/>
    </xf>
    <xf numFmtId="49" fontId="39" fillId="2" borderId="1" xfId="67" applyNumberFormat="1" applyFont="1" applyFill="1" applyBorder="1" applyAlignment="1">
      <alignment horizontal="left" vertical="center" wrapText="1"/>
    </xf>
    <xf numFmtId="0" fontId="55" fillId="2" borderId="1" xfId="67" applyFont="1" applyFill="1" applyBorder="1" applyAlignment="1">
      <alignment horizontal="center"/>
    </xf>
    <xf numFmtId="3" fontId="39" fillId="2" borderId="1" xfId="66" applyNumberFormat="1" applyFont="1" applyFill="1" applyBorder="1" applyAlignment="1" applyProtection="1">
      <alignment horizontal="center" vertical="center"/>
    </xf>
    <xf numFmtId="0" fontId="39" fillId="2" borderId="1" xfId="66" applyFont="1" applyFill="1" applyBorder="1" applyProtection="1"/>
    <xf numFmtId="3" fontId="45" fillId="2" borderId="1" xfId="66" applyNumberFormat="1" applyFont="1" applyFill="1" applyBorder="1" applyProtection="1"/>
    <xf numFmtId="3" fontId="42" fillId="2" borderId="1" xfId="66" applyNumberFormat="1" applyFont="1" applyFill="1" applyBorder="1" applyProtection="1"/>
    <xf numFmtId="3" fontId="39" fillId="2" borderId="0" xfId="66" applyNumberFormat="1" applyFont="1" applyFill="1" applyAlignment="1" applyProtection="1">
      <alignment horizontal="center" vertical="center"/>
    </xf>
    <xf numFmtId="0" fontId="21" fillId="2" borderId="1" xfId="4" applyFont="1" applyFill="1" applyBorder="1" applyAlignment="1">
      <alignment horizontal="center" vertical="center" wrapText="1"/>
    </xf>
    <xf numFmtId="49" fontId="19" fillId="2" borderId="1" xfId="3" applyNumberFormat="1" applyFont="1" applyFill="1" applyBorder="1" applyAlignment="1">
      <alignment wrapText="1"/>
    </xf>
    <xf numFmtId="49" fontId="19" fillId="2" borderId="1" xfId="3" quotePrefix="1" applyNumberFormat="1" applyFont="1" applyFill="1" applyBorder="1" applyAlignment="1">
      <alignment wrapText="1"/>
    </xf>
    <xf numFmtId="3" fontId="19" fillId="2" borderId="1" xfId="3" quotePrefix="1" applyNumberFormat="1" applyFont="1" applyFill="1" applyBorder="1" applyAlignment="1">
      <alignment wrapText="1"/>
    </xf>
    <xf numFmtId="49" fontId="19" fillId="2" borderId="1" xfId="3" applyNumberFormat="1" applyFont="1" applyFill="1" applyBorder="1" applyAlignment="1">
      <alignment horizontal="left" wrapText="1"/>
    </xf>
    <xf numFmtId="3" fontId="19" fillId="2" borderId="1" xfId="3" applyNumberFormat="1" applyFont="1" applyFill="1" applyBorder="1" applyAlignment="1">
      <alignment wrapText="1"/>
    </xf>
    <xf numFmtId="2" fontId="19" fillId="2" borderId="1" xfId="3" quotePrefix="1" applyNumberFormat="1" applyFont="1" applyFill="1" applyBorder="1" applyAlignment="1">
      <alignment wrapText="1"/>
    </xf>
    <xf numFmtId="0" fontId="34" fillId="2" borderId="0" xfId="3" applyFont="1" applyFill="1"/>
    <xf numFmtId="0" fontId="19" fillId="0" borderId="0" xfId="3" applyFont="1" applyAlignment="1">
      <alignment horizontal="left" wrapText="1"/>
    </xf>
    <xf numFmtId="3" fontId="19" fillId="2" borderId="1" xfId="72" applyNumberFormat="1" applyFont="1" applyFill="1" applyBorder="1" applyAlignment="1">
      <alignment horizontal="center" vertical="center" wrapText="1"/>
    </xf>
    <xf numFmtId="3" fontId="35" fillId="2" borderId="6" xfId="72" applyNumberFormat="1" applyFont="1" applyFill="1" applyBorder="1" applyAlignment="1">
      <alignment horizontal="center" vertical="center" wrapText="1"/>
    </xf>
    <xf numFmtId="3" fontId="21" fillId="2" borderId="2" xfId="68" applyNumberFormat="1" applyFont="1" applyFill="1" applyBorder="1" applyAlignment="1">
      <alignment horizontal="center" wrapText="1"/>
    </xf>
    <xf numFmtId="166" fontId="19" fillId="2" borderId="1" xfId="68" applyNumberFormat="1" applyFont="1" applyFill="1" applyBorder="1" applyAlignment="1">
      <alignment horizontal="center" vertical="center" wrapText="1"/>
    </xf>
    <xf numFmtId="166" fontId="21" fillId="2" borderId="3" xfId="68" applyNumberFormat="1" applyFont="1" applyFill="1" applyBorder="1" applyAlignment="1">
      <alignment horizontal="center" vertical="center" wrapText="1"/>
    </xf>
    <xf numFmtId="3" fontId="19" fillId="7" borderId="1" xfId="72" applyNumberFormat="1" applyFont="1" applyFill="1" applyBorder="1" applyAlignment="1">
      <alignment horizontal="center" vertical="center" wrapText="1"/>
    </xf>
    <xf numFmtId="3" fontId="19" fillId="6" borderId="1" xfId="72" applyNumberFormat="1" applyFont="1" applyFill="1" applyBorder="1" applyAlignment="1">
      <alignment horizontal="center" vertical="center" wrapText="1"/>
    </xf>
    <xf numFmtId="3" fontId="19" fillId="2" borderId="2" xfId="72" applyNumberFormat="1" applyFont="1" applyFill="1" applyBorder="1" applyAlignment="1">
      <alignment horizontal="center" vertical="center" wrapText="1"/>
    </xf>
    <xf numFmtId="3" fontId="19" fillId="2" borderId="3" xfId="72" applyNumberFormat="1" applyFont="1" applyFill="1" applyBorder="1" applyAlignment="1">
      <alignment horizontal="center" vertical="center" wrapText="1"/>
    </xf>
    <xf numFmtId="3" fontId="19" fillId="2" borderId="1" xfId="33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/>
    <xf numFmtId="0" fontId="25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center" vertical="center" wrapText="1"/>
    </xf>
    <xf numFmtId="0" fontId="42" fillId="2" borderId="12" xfId="0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left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wrapText="1"/>
    </xf>
    <xf numFmtId="0" fontId="39" fillId="2" borderId="16" xfId="66" applyFont="1" applyFill="1" applyBorder="1" applyAlignment="1" applyProtection="1">
      <alignment horizontal="center" vertical="center" wrapText="1"/>
    </xf>
    <xf numFmtId="0" fontId="39" fillId="2" borderId="12" xfId="66" applyFont="1" applyFill="1" applyBorder="1" applyAlignment="1" applyProtection="1">
      <alignment horizontal="center" vertical="center" wrapText="1"/>
    </xf>
    <xf numFmtId="0" fontId="39" fillId="2" borderId="4" xfId="66" applyFont="1" applyFill="1" applyBorder="1" applyAlignment="1" applyProtection="1">
      <alignment horizontal="center" vertical="center" wrapText="1"/>
    </xf>
    <xf numFmtId="0" fontId="42" fillId="2" borderId="0" xfId="66" applyFont="1" applyFill="1" applyAlignment="1" applyProtection="1">
      <alignment horizontal="center" vertical="center" wrapText="1"/>
    </xf>
    <xf numFmtId="0" fontId="37" fillId="2" borderId="10" xfId="66" applyFont="1" applyFill="1" applyBorder="1" applyAlignment="1" applyProtection="1">
      <alignment horizontal="center" vertical="center" wrapText="1"/>
    </xf>
    <xf numFmtId="0" fontId="37" fillId="2" borderId="12" xfId="66" applyFont="1" applyFill="1" applyBorder="1" applyAlignment="1" applyProtection="1">
      <alignment horizontal="center" vertical="center" wrapText="1"/>
    </xf>
    <xf numFmtId="0" fontId="37" fillId="2" borderId="4" xfId="66" applyFont="1" applyFill="1" applyBorder="1" applyAlignment="1" applyProtection="1">
      <alignment horizontal="center" vertical="center" wrapText="1"/>
    </xf>
    <xf numFmtId="3" fontId="39" fillId="2" borderId="10" xfId="66" applyNumberFormat="1" applyFont="1" applyFill="1" applyBorder="1" applyAlignment="1" applyProtection="1">
      <alignment horizontal="center" vertical="center" wrapText="1"/>
    </xf>
    <xf numFmtId="3" fontId="39" fillId="2" borderId="12" xfId="66" applyNumberFormat="1" applyFont="1" applyFill="1" applyBorder="1" applyAlignment="1" applyProtection="1">
      <alignment horizontal="center" vertical="center" wrapText="1"/>
    </xf>
    <xf numFmtId="0" fontId="22" fillId="2" borderId="4" xfId="66" applyFont="1" applyFill="1" applyBorder="1" applyAlignment="1" applyProtection="1">
      <alignment horizontal="center" vertical="center" wrapText="1"/>
    </xf>
    <xf numFmtId="0" fontId="39" fillId="2" borderId="10" xfId="66" applyFont="1" applyFill="1" applyBorder="1" applyAlignment="1" applyProtection="1">
      <alignment horizontal="center" vertical="center" wrapText="1"/>
    </xf>
    <xf numFmtId="3" fontId="47" fillId="2" borderId="1" xfId="66" applyNumberFormat="1" applyFont="1" applyFill="1" applyBorder="1" applyAlignment="1" applyProtection="1">
      <alignment horizontal="center" vertical="center" wrapText="1"/>
    </xf>
    <xf numFmtId="3" fontId="39" fillId="2" borderId="14" xfId="66" applyNumberFormat="1" applyFont="1" applyFill="1" applyBorder="1" applyAlignment="1" applyProtection="1">
      <alignment horizontal="center" vertical="center" wrapText="1"/>
    </xf>
    <xf numFmtId="3" fontId="22" fillId="2" borderId="15" xfId="66" applyNumberFormat="1" applyFont="1" applyFill="1" applyBorder="1" applyAlignment="1">
      <alignment wrapText="1"/>
    </xf>
    <xf numFmtId="0" fontId="22" fillId="2" borderId="13" xfId="66" applyFont="1" applyFill="1" applyBorder="1" applyAlignment="1">
      <alignment wrapText="1"/>
    </xf>
    <xf numFmtId="0" fontId="22" fillId="2" borderId="7" xfId="66" applyFont="1" applyFill="1" applyBorder="1" applyAlignment="1">
      <alignment wrapText="1"/>
    </xf>
    <xf numFmtId="3" fontId="47" fillId="2" borderId="2" xfId="66" applyNumberFormat="1" applyFont="1" applyFill="1" applyBorder="1" applyAlignment="1" applyProtection="1">
      <alignment horizontal="center" vertical="center" wrapText="1"/>
    </xf>
    <xf numFmtId="3" fontId="47" fillId="2" borderId="3" xfId="66" applyNumberFormat="1" applyFont="1" applyFill="1" applyBorder="1" applyAlignment="1" applyProtection="1">
      <alignment horizontal="center" vertical="center" wrapText="1"/>
    </xf>
    <xf numFmtId="3" fontId="39" fillId="2" borderId="15" xfId="66" applyNumberFormat="1" applyFont="1" applyFill="1" applyBorder="1" applyAlignment="1" applyProtection="1">
      <alignment horizontal="center" vertical="center" wrapText="1"/>
    </xf>
    <xf numFmtId="0" fontId="22" fillId="2" borderId="13" xfId="66" applyFont="1" applyFill="1" applyBorder="1" applyAlignment="1">
      <alignment horizontal="center" vertical="center" wrapText="1"/>
    </xf>
    <xf numFmtId="0" fontId="22" fillId="2" borderId="7" xfId="66" applyFont="1" applyFill="1" applyBorder="1" applyAlignment="1">
      <alignment horizontal="center" vertical="center" wrapText="1"/>
    </xf>
    <xf numFmtId="0" fontId="25" fillId="0" borderId="17" xfId="68" applyFont="1" applyFill="1" applyBorder="1" applyAlignment="1">
      <alignment horizontal="left" vertical="top" wrapText="1"/>
    </xf>
    <xf numFmtId="0" fontId="21" fillId="0" borderId="0" xfId="68" applyFont="1" applyAlignment="1">
      <alignment horizontal="center" wrapText="1"/>
    </xf>
    <xf numFmtId="3" fontId="30" fillId="3" borderId="16" xfId="68" applyNumberFormat="1" applyFont="1" applyFill="1" applyBorder="1" applyAlignment="1">
      <alignment horizontal="center" vertical="center" wrapText="1"/>
    </xf>
    <xf numFmtId="3" fontId="30" fillId="3" borderId="12" xfId="68" applyNumberFormat="1" applyFont="1" applyFill="1" applyBorder="1" applyAlignment="1">
      <alignment horizontal="center" vertical="center" wrapText="1"/>
    </xf>
    <xf numFmtId="3" fontId="30" fillId="3" borderId="4" xfId="68" applyNumberFormat="1" applyFont="1" applyFill="1" applyBorder="1" applyAlignment="1">
      <alignment horizontal="center" vertical="center" wrapText="1"/>
    </xf>
    <xf numFmtId="0" fontId="31" fillId="0" borderId="21" xfId="68" applyFont="1" applyFill="1" applyBorder="1" applyAlignment="1">
      <alignment horizontal="center" vertical="center" wrapText="1"/>
    </xf>
    <xf numFmtId="0" fontId="31" fillId="0" borderId="27" xfId="68" applyFont="1" applyFill="1" applyBorder="1" applyAlignment="1">
      <alignment horizontal="center" vertical="center" wrapText="1"/>
    </xf>
    <xf numFmtId="0" fontId="31" fillId="0" borderId="20" xfId="68" applyFont="1" applyFill="1" applyBorder="1" applyAlignment="1">
      <alignment horizontal="center" vertical="center" wrapText="1"/>
    </xf>
    <xf numFmtId="0" fontId="31" fillId="0" borderId="26" xfId="68" applyFont="1" applyFill="1" applyBorder="1" applyAlignment="1">
      <alignment horizontal="center" vertical="center" wrapText="1"/>
    </xf>
    <xf numFmtId="0" fontId="31" fillId="9" borderId="23" xfId="68" applyFont="1" applyFill="1" applyBorder="1" applyAlignment="1">
      <alignment horizontal="center" vertical="center" wrapText="1"/>
    </xf>
    <xf numFmtId="0" fontId="31" fillId="9" borderId="30" xfId="68" applyFont="1" applyFill="1" applyBorder="1" applyAlignment="1">
      <alignment horizontal="center" vertical="center" wrapText="1"/>
    </xf>
    <xf numFmtId="0" fontId="31" fillId="0" borderId="11" xfId="68" applyFont="1" applyFill="1" applyBorder="1" applyAlignment="1">
      <alignment horizontal="center" vertical="center" wrapText="1"/>
    </xf>
    <xf numFmtId="0" fontId="2" fillId="0" borderId="29" xfId="68" applyBorder="1" applyAlignment="1"/>
    <xf numFmtId="0" fontId="31" fillId="0" borderId="24" xfId="68" applyFont="1" applyFill="1" applyBorder="1" applyAlignment="1">
      <alignment horizontal="center" vertical="center"/>
    </xf>
    <xf numFmtId="0" fontId="2" fillId="0" borderId="31" xfId="68" applyBorder="1" applyAlignment="1"/>
    <xf numFmtId="0" fontId="31" fillId="5" borderId="22" xfId="68" applyFont="1" applyFill="1" applyBorder="1" applyAlignment="1">
      <alignment horizontal="center" vertical="center" wrapText="1"/>
    </xf>
    <xf numFmtId="0" fontId="60" fillId="5" borderId="28" xfId="68" applyFont="1" applyFill="1" applyBorder="1" applyAlignment="1">
      <alignment horizontal="center" vertical="center" wrapText="1"/>
    </xf>
    <xf numFmtId="0" fontId="31" fillId="10" borderId="11" xfId="68" applyFont="1" applyFill="1" applyBorder="1" applyAlignment="1">
      <alignment horizontal="center" vertical="center" wrapText="1"/>
    </xf>
    <xf numFmtId="0" fontId="31" fillId="10" borderId="29" xfId="68" applyFont="1" applyFill="1" applyBorder="1" applyAlignment="1">
      <alignment horizontal="center" vertical="center" wrapText="1"/>
    </xf>
    <xf numFmtId="0" fontId="31" fillId="9" borderId="11" xfId="68" applyFont="1" applyFill="1" applyBorder="1" applyAlignment="1">
      <alignment horizontal="center" vertical="center" wrapText="1"/>
    </xf>
    <xf numFmtId="0" fontId="31" fillId="9" borderId="29" xfId="68" applyFont="1" applyFill="1" applyBorder="1" applyAlignment="1">
      <alignment horizontal="center" vertical="center" wrapText="1"/>
    </xf>
    <xf numFmtId="0" fontId="31" fillId="10" borderId="24" xfId="68" applyFont="1" applyFill="1" applyBorder="1" applyAlignment="1">
      <alignment horizontal="center" vertical="center" wrapText="1"/>
    </xf>
    <xf numFmtId="0" fontId="31" fillId="10" borderId="31" xfId="68" applyFont="1" applyFill="1" applyBorder="1" applyAlignment="1">
      <alignment horizontal="center" vertical="center" wrapText="1"/>
    </xf>
    <xf numFmtId="0" fontId="31" fillId="9" borderId="25" xfId="68" applyFont="1" applyFill="1" applyBorder="1" applyAlignment="1">
      <alignment horizontal="center" vertical="center" wrapText="1"/>
    </xf>
    <xf numFmtId="0" fontId="31" fillId="9" borderId="32" xfId="68" applyFont="1" applyFill="1" applyBorder="1" applyAlignment="1">
      <alignment horizontal="center" vertical="center" wrapText="1"/>
    </xf>
    <xf numFmtId="3" fontId="62" fillId="0" borderId="2" xfId="75" applyNumberFormat="1" applyFont="1" applyBorder="1" applyAlignment="1">
      <alignment horizontal="center" vertical="center" wrapText="1"/>
    </xf>
    <xf numFmtId="3" fontId="62" fillId="0" borderId="3" xfId="75" applyNumberFormat="1" applyFont="1" applyBorder="1" applyAlignment="1">
      <alignment horizontal="center" vertical="center" wrapText="1"/>
    </xf>
    <xf numFmtId="0" fontId="62" fillId="2" borderId="2" xfId="75" applyFont="1" applyFill="1" applyBorder="1" applyAlignment="1">
      <alignment horizontal="center" vertical="center" wrapText="1"/>
    </xf>
    <xf numFmtId="0" fontId="62" fillId="2" borderId="3" xfId="75" applyFont="1" applyFill="1" applyBorder="1" applyAlignment="1">
      <alignment horizontal="center" vertical="center" wrapText="1"/>
    </xf>
    <xf numFmtId="3" fontId="62" fillId="2" borderId="2" xfId="75" applyNumberFormat="1" applyFont="1" applyFill="1" applyBorder="1" applyAlignment="1">
      <alignment horizontal="center" vertical="center" wrapText="1"/>
    </xf>
    <xf numFmtId="3" fontId="62" fillId="2" borderId="3" xfId="75" applyNumberFormat="1" applyFont="1" applyFill="1" applyBorder="1" applyAlignment="1">
      <alignment horizontal="center" vertical="center" wrapText="1"/>
    </xf>
  </cellXfs>
  <cellStyles count="79">
    <cellStyle name="Обычный" xfId="0" builtinId="0"/>
    <cellStyle name="Обычный 10" xfId="25"/>
    <cellStyle name="Обычный 10 2" xfId="38"/>
    <cellStyle name="Обычный 10 2 2 2" xfId="11"/>
    <cellStyle name="Обычный 11" xfId="30"/>
    <cellStyle name="Обычный 12" xfId="35"/>
    <cellStyle name="Обычный 12 3" xfId="22"/>
    <cellStyle name="Обычный 13" xfId="40"/>
    <cellStyle name="Обычный 14" xfId="48"/>
    <cellStyle name="Обычный 14 2 3" xfId="7"/>
    <cellStyle name="Обычный 14 2 3 2" xfId="17"/>
    <cellStyle name="Обычный 14 2 3 3" xfId="32"/>
    <cellStyle name="Обычный 14 2 3 4" xfId="63"/>
    <cellStyle name="Обычный 14 2 3 5" xfId="72"/>
    <cellStyle name="Обычный 15" xfId="62"/>
    <cellStyle name="Обычный 15 3" xfId="13"/>
    <cellStyle name="Обычный 16" xfId="67"/>
    <cellStyle name="Обычный 17" xfId="34"/>
    <cellStyle name="Обычный 18" xfId="68"/>
    <cellStyle name="Обычный 18 2" xfId="52"/>
    <cellStyle name="Обычный 2" xfId="8"/>
    <cellStyle name="Обычный 2 12" xfId="75"/>
    <cellStyle name="Обычный 2 13" xfId="77"/>
    <cellStyle name="Обычный 2 15" xfId="24"/>
    <cellStyle name="Обычный 2 15 2" xfId="26"/>
    <cellStyle name="Обычный 2 15 3" xfId="42"/>
    <cellStyle name="Обычный 2 15 4" xfId="69"/>
    <cellStyle name="Обычный 2 2" xfId="37"/>
    <cellStyle name="Обычный 2 2 2 2 2" xfId="28"/>
    <cellStyle name="Обычный 2 2 4" xfId="4"/>
    <cellStyle name="Обычный 2 3" xfId="53"/>
    <cellStyle name="Обычный 2 4" xfId="21"/>
    <cellStyle name="Обычный 2 4 2" xfId="36"/>
    <cellStyle name="Обычный 2 4 2 2" xfId="58"/>
    <cellStyle name="Обычный 2 4 3" xfId="41"/>
    <cellStyle name="Обычный 2 4 4" xfId="49"/>
    <cellStyle name="Обычный 2 4 5" xfId="65"/>
    <cellStyle name="Обычный 2 4 6" xfId="74"/>
    <cellStyle name="Обычный 21 2" xfId="56"/>
    <cellStyle name="Обычный 22" xfId="54"/>
    <cellStyle name="Обычный 3" xfId="12"/>
    <cellStyle name="Обычный 3 2" xfId="14"/>
    <cellStyle name="Обычный 3 3" xfId="3"/>
    <cellStyle name="Обычный 3 3 2" xfId="78"/>
    <cellStyle name="Обычный 306" xfId="5"/>
    <cellStyle name="Обычный 310" xfId="6"/>
    <cellStyle name="Обычный 313" xfId="43"/>
    <cellStyle name="Обычный 313 2" xfId="70"/>
    <cellStyle name="Обычный 316" xfId="47"/>
    <cellStyle name="Обычный 317" xfId="46"/>
    <cellStyle name="Обычный 327" xfId="44"/>
    <cellStyle name="Обычный 328" xfId="45"/>
    <cellStyle name="Обычный 4" xfId="9"/>
    <cellStyle name="Обычный 4 2" xfId="15"/>
    <cellStyle name="Обычный 4 2 2" xfId="33"/>
    <cellStyle name="Обычный 4 3" xfId="29"/>
    <cellStyle name="Обычный 5" xfId="16"/>
    <cellStyle name="Обычный 5 2" xfId="66"/>
    <cellStyle name="Обычный 6" xfId="18"/>
    <cellStyle name="Обычный 7" xfId="20"/>
    <cellStyle name="Обычный 8" xfId="1"/>
    <cellStyle name="Обычный 9" xfId="23"/>
    <cellStyle name="Процентный 11 3" xfId="76"/>
    <cellStyle name="Процентный 2" xfId="10"/>
    <cellStyle name="Процентный 2 2" xfId="31"/>
    <cellStyle name="Процентный 3" xfId="27"/>
    <cellStyle name="Процентный 4" xfId="57"/>
    <cellStyle name="Процентный 4 2 2 2" xfId="39"/>
    <cellStyle name="Процентный 4 2 2 2 2" xfId="64"/>
    <cellStyle name="Процентный 4 2 2 2 3" xfId="73"/>
    <cellStyle name="Процентный 5" xfId="71"/>
    <cellStyle name="Процентный 6" xfId="2"/>
    <cellStyle name="Финансовый 14" xfId="55"/>
    <cellStyle name="Финансовый 2" xfId="19"/>
    <cellStyle name="Финансовый 2 10" xfId="59"/>
    <cellStyle name="Финансовый 2 4 2 2" xfId="61"/>
    <cellStyle name="Финансовый 2 9" xfId="50"/>
    <cellStyle name="Финансовый 3" xfId="51"/>
    <cellStyle name="Финансовый 7 2 3" xfId="60"/>
  </cellStyles>
  <dxfs count="2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84;&#1086;&#1080;%20&#1076;&#1086;&#1082;&#1091;&#1084;&#1077;&#1085;&#1090;&#1099;/Users/nBalberina/Desktop/&#1054;&#1090;&#1095;&#1077;&#1090;%20&#1086;%20&#1088;&#1072;&#1089;&#1093;&#1086;&#1076;&#1072;&#1093;/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>СПБ ГБУЗ КЛИНИЧЕСКАЯ БОЛЬНИЦА СВЯТИТЕЛЯ ЛУКИ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>ООО "Участковые врачи"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theme="0" tint="-0.14999847407452621"/>
  </sheetPr>
  <dimension ref="A1:L385"/>
  <sheetViews>
    <sheetView tabSelected="1"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I351" sqref="I351"/>
    </sheetView>
  </sheetViews>
  <sheetFormatPr defaultColWidth="9.109375" defaultRowHeight="15.6"/>
  <cols>
    <col min="1" max="1" width="10.109375" style="11" customWidth="1"/>
    <col min="2" max="2" width="6.6640625" style="11" customWidth="1"/>
    <col min="3" max="3" width="73.6640625" style="11" customWidth="1"/>
    <col min="4" max="4" width="18.88671875" style="11" customWidth="1"/>
    <col min="5" max="5" width="16.109375" style="11" customWidth="1"/>
    <col min="6" max="6" width="14.88671875" style="11" customWidth="1"/>
    <col min="7" max="7" width="14.109375" style="11" customWidth="1"/>
    <col min="8" max="8" width="12.88671875" style="11" customWidth="1"/>
    <col min="9" max="9" width="14.44140625" style="1" customWidth="1"/>
    <col min="10" max="10" width="17.33203125" style="1" customWidth="1"/>
    <col min="11" max="11" width="14.5546875" style="1" customWidth="1"/>
    <col min="12" max="12" width="20.44140625" style="1" customWidth="1"/>
    <col min="13" max="16384" width="9.109375" style="1"/>
  </cols>
  <sheetData>
    <row r="1" spans="1:12" ht="66" customHeight="1">
      <c r="I1" s="284" t="s">
        <v>801</v>
      </c>
      <c r="J1" s="284"/>
      <c r="K1" s="284"/>
      <c r="L1" s="284"/>
    </row>
    <row r="2" spans="1:12" ht="17.399999999999999">
      <c r="A2" s="10" t="s">
        <v>341</v>
      </c>
    </row>
    <row r="3" spans="1:12" ht="24.75" customHeight="1">
      <c r="A3" s="12"/>
      <c r="B3" s="12"/>
      <c r="C3" s="12"/>
      <c r="D3" s="7"/>
      <c r="E3" s="7"/>
      <c r="F3" s="7"/>
      <c r="G3" s="7"/>
      <c r="H3" s="7"/>
      <c r="I3" s="7"/>
      <c r="J3" s="7"/>
      <c r="K3" s="2"/>
      <c r="L3" s="2"/>
    </row>
    <row r="4" spans="1:12" s="3" customFormat="1" ht="112.5" customHeight="1">
      <c r="A4" s="13" t="s">
        <v>0</v>
      </c>
      <c r="B4" s="13" t="s">
        <v>1</v>
      </c>
      <c r="C4" s="13" t="s">
        <v>2</v>
      </c>
      <c r="D4" s="276" t="s">
        <v>384</v>
      </c>
      <c r="E4" s="276" t="s">
        <v>458</v>
      </c>
      <c r="F4" s="276" t="s">
        <v>788</v>
      </c>
      <c r="G4" s="276" t="s">
        <v>656</v>
      </c>
      <c r="H4" s="276" t="s">
        <v>657</v>
      </c>
      <c r="I4" s="6" t="s">
        <v>658</v>
      </c>
      <c r="J4" s="6" t="s">
        <v>659</v>
      </c>
      <c r="K4" s="6" t="s">
        <v>340</v>
      </c>
      <c r="L4" s="6" t="s">
        <v>383</v>
      </c>
    </row>
    <row r="5" spans="1:12" ht="31.2" hidden="1">
      <c r="A5" s="14">
        <v>780043</v>
      </c>
      <c r="B5" s="14">
        <v>1</v>
      </c>
      <c r="C5" s="277" t="s">
        <v>342</v>
      </c>
      <c r="D5" s="9">
        <v>1322062790</v>
      </c>
      <c r="E5" s="9"/>
      <c r="F5" s="9"/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1322062790</v>
      </c>
    </row>
    <row r="6" spans="1:12" ht="31.2" hidden="1">
      <c r="A6" s="13">
        <v>780048</v>
      </c>
      <c r="B6" s="13">
        <v>2</v>
      </c>
      <c r="C6" s="277" t="s">
        <v>3</v>
      </c>
      <c r="D6" s="9">
        <v>4313695417</v>
      </c>
      <c r="E6" s="9"/>
      <c r="F6" s="9"/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4313695417</v>
      </c>
    </row>
    <row r="7" spans="1:12" ht="46.8" hidden="1">
      <c r="A7" s="13">
        <v>780006</v>
      </c>
      <c r="B7" s="14">
        <v>3</v>
      </c>
      <c r="C7" s="277" t="s">
        <v>4</v>
      </c>
      <c r="D7" s="9">
        <v>3000717410</v>
      </c>
      <c r="E7" s="9"/>
      <c r="F7" s="9"/>
      <c r="G7" s="9">
        <v>0</v>
      </c>
      <c r="H7" s="9">
        <v>0</v>
      </c>
      <c r="I7" s="9">
        <v>169068</v>
      </c>
      <c r="J7" s="9">
        <v>0</v>
      </c>
      <c r="K7" s="9">
        <v>169068</v>
      </c>
      <c r="L7" s="9">
        <v>3000886478</v>
      </c>
    </row>
    <row r="8" spans="1:12" ht="31.2" hidden="1">
      <c r="A8" s="13">
        <v>780013</v>
      </c>
      <c r="B8" s="13">
        <v>4</v>
      </c>
      <c r="C8" s="277" t="s">
        <v>5</v>
      </c>
      <c r="D8" s="9">
        <v>2435843547</v>
      </c>
      <c r="E8" s="9"/>
      <c r="F8" s="9"/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2435843547</v>
      </c>
    </row>
    <row r="9" spans="1:12" ht="45" hidden="1" customHeight="1">
      <c r="A9" s="13">
        <v>780017</v>
      </c>
      <c r="B9" s="14">
        <v>5</v>
      </c>
      <c r="C9" s="277" t="s">
        <v>6</v>
      </c>
      <c r="D9" s="9">
        <v>499593182</v>
      </c>
      <c r="E9" s="9"/>
      <c r="F9" s="9"/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499593182</v>
      </c>
    </row>
    <row r="10" spans="1:12" ht="46.8" hidden="1">
      <c r="A10" s="13">
        <v>780187</v>
      </c>
      <c r="B10" s="13">
        <v>6</v>
      </c>
      <c r="C10" s="277" t="s">
        <v>7</v>
      </c>
      <c r="D10" s="9">
        <v>188671562</v>
      </c>
      <c r="E10" s="9"/>
      <c r="F10" s="9"/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188671562</v>
      </c>
    </row>
    <row r="11" spans="1:12" ht="31.2" hidden="1">
      <c r="A11" s="13">
        <v>780044</v>
      </c>
      <c r="B11" s="14">
        <v>7</v>
      </c>
      <c r="C11" s="278" t="s">
        <v>8</v>
      </c>
      <c r="D11" s="9">
        <v>588466129</v>
      </c>
      <c r="E11" s="9"/>
      <c r="F11" s="9"/>
      <c r="G11" s="9">
        <v>0</v>
      </c>
      <c r="H11" s="9">
        <v>0</v>
      </c>
      <c r="I11" s="9">
        <v>-8330</v>
      </c>
      <c r="J11" s="9">
        <v>0</v>
      </c>
      <c r="K11" s="9">
        <v>-8330</v>
      </c>
      <c r="L11" s="9">
        <v>588457799</v>
      </c>
    </row>
    <row r="12" spans="1:12" ht="31.2" hidden="1">
      <c r="A12" s="13">
        <v>780045</v>
      </c>
      <c r="B12" s="14">
        <v>8</v>
      </c>
      <c r="C12" s="278" t="s">
        <v>9</v>
      </c>
      <c r="D12" s="9">
        <v>1936011372</v>
      </c>
      <c r="E12" s="9"/>
      <c r="F12" s="9"/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1936011372</v>
      </c>
    </row>
    <row r="13" spans="1:12" ht="31.2" hidden="1">
      <c r="A13" s="13">
        <v>780046</v>
      </c>
      <c r="B13" s="13">
        <v>9</v>
      </c>
      <c r="C13" s="278" t="s">
        <v>10</v>
      </c>
      <c r="D13" s="9">
        <v>3398411542</v>
      </c>
      <c r="E13" s="9"/>
      <c r="F13" s="9"/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3398411542</v>
      </c>
    </row>
    <row r="14" spans="1:12" ht="31.2" hidden="1">
      <c r="A14" s="13">
        <v>780047</v>
      </c>
      <c r="B14" s="14">
        <v>10</v>
      </c>
      <c r="C14" s="278" t="s">
        <v>11</v>
      </c>
      <c r="D14" s="9">
        <v>3274912344</v>
      </c>
      <c r="E14" s="9"/>
      <c r="F14" s="9"/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3274912344</v>
      </c>
    </row>
    <row r="15" spans="1:12" ht="31.2" hidden="1">
      <c r="A15" s="15">
        <v>780003</v>
      </c>
      <c r="B15" s="13">
        <v>11</v>
      </c>
      <c r="C15" s="278" t="s">
        <v>12</v>
      </c>
      <c r="D15" s="9">
        <v>864147477</v>
      </c>
      <c r="E15" s="9"/>
      <c r="F15" s="9"/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864147477</v>
      </c>
    </row>
    <row r="16" spans="1:12" ht="31.2" hidden="1">
      <c r="A16" s="13">
        <v>780004</v>
      </c>
      <c r="B16" s="14">
        <v>12</v>
      </c>
      <c r="C16" s="278" t="s">
        <v>13</v>
      </c>
      <c r="D16" s="9">
        <v>2802119451</v>
      </c>
      <c r="E16" s="9"/>
      <c r="F16" s="9"/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2802119451</v>
      </c>
    </row>
    <row r="17" spans="1:12" ht="31.2" hidden="1">
      <c r="A17" s="13">
        <v>780005</v>
      </c>
      <c r="B17" s="13">
        <v>13</v>
      </c>
      <c r="C17" s="278" t="s">
        <v>14</v>
      </c>
      <c r="D17" s="9">
        <v>130824161</v>
      </c>
      <c r="E17" s="9"/>
      <c r="F17" s="9"/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130824161</v>
      </c>
    </row>
    <row r="18" spans="1:12" ht="46.8" hidden="1">
      <c r="A18" s="13">
        <v>780167</v>
      </c>
      <c r="B18" s="14">
        <v>14</v>
      </c>
      <c r="C18" s="278" t="s">
        <v>15</v>
      </c>
      <c r="D18" s="9">
        <v>3492459445</v>
      </c>
      <c r="E18" s="9"/>
      <c r="F18" s="9"/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3492459445</v>
      </c>
    </row>
    <row r="19" spans="1:12" ht="31.2" hidden="1">
      <c r="A19" s="13">
        <v>780007</v>
      </c>
      <c r="B19" s="14">
        <v>15</v>
      </c>
      <c r="C19" s="278" t="s">
        <v>16</v>
      </c>
      <c r="D19" s="9">
        <v>1590671811</v>
      </c>
      <c r="E19" s="9"/>
      <c r="F19" s="9"/>
      <c r="G19" s="9">
        <v>0</v>
      </c>
      <c r="H19" s="9">
        <v>0</v>
      </c>
      <c r="I19" s="9">
        <v>-667</v>
      </c>
      <c r="J19" s="9">
        <v>0</v>
      </c>
      <c r="K19" s="9">
        <v>-667</v>
      </c>
      <c r="L19" s="9">
        <v>1590671144</v>
      </c>
    </row>
    <row r="20" spans="1:12" ht="31.2" hidden="1">
      <c r="A20" s="13">
        <v>780008</v>
      </c>
      <c r="B20" s="13">
        <v>16</v>
      </c>
      <c r="C20" s="278" t="s">
        <v>17</v>
      </c>
      <c r="D20" s="9">
        <v>206736005</v>
      </c>
      <c r="E20" s="9"/>
      <c r="F20" s="9"/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206736005</v>
      </c>
    </row>
    <row r="21" spans="1:12" ht="31.2" hidden="1">
      <c r="A21" s="13">
        <v>780012</v>
      </c>
      <c r="B21" s="14">
        <v>17</v>
      </c>
      <c r="C21" s="278" t="s">
        <v>18</v>
      </c>
      <c r="D21" s="9">
        <v>1135677909</v>
      </c>
      <c r="E21" s="9"/>
      <c r="F21" s="9"/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1135677909</v>
      </c>
    </row>
    <row r="22" spans="1:12" ht="31.2" hidden="1">
      <c r="A22" s="13">
        <v>780016</v>
      </c>
      <c r="B22" s="13">
        <v>18</v>
      </c>
      <c r="C22" s="278" t="s">
        <v>19</v>
      </c>
      <c r="D22" s="9">
        <v>3109120364</v>
      </c>
      <c r="E22" s="9"/>
      <c r="F22" s="9"/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3109120364</v>
      </c>
    </row>
    <row r="23" spans="1:12" ht="31.2" hidden="1">
      <c r="A23" s="13">
        <v>780036</v>
      </c>
      <c r="B23" s="14">
        <v>19</v>
      </c>
      <c r="C23" s="278" t="s">
        <v>20</v>
      </c>
      <c r="D23" s="9">
        <v>2809422066</v>
      </c>
      <c r="E23" s="9"/>
      <c r="F23" s="9"/>
      <c r="G23" s="9">
        <v>0</v>
      </c>
      <c r="H23" s="9">
        <v>0</v>
      </c>
      <c r="I23" s="9">
        <v>-2998</v>
      </c>
      <c r="J23" s="9">
        <v>0</v>
      </c>
      <c r="K23" s="9">
        <v>-2998</v>
      </c>
      <c r="L23" s="9">
        <v>2809419068</v>
      </c>
    </row>
    <row r="24" spans="1:12" ht="31.2" hidden="1">
      <c r="A24" s="13">
        <v>780151</v>
      </c>
      <c r="B24" s="13">
        <v>20</v>
      </c>
      <c r="C24" s="278" t="s">
        <v>21</v>
      </c>
      <c r="D24" s="9">
        <v>4648436892</v>
      </c>
      <c r="E24" s="9"/>
      <c r="F24" s="9"/>
      <c r="G24" s="9">
        <v>0</v>
      </c>
      <c r="H24" s="9">
        <v>0</v>
      </c>
      <c r="I24" s="9">
        <v>334</v>
      </c>
      <c r="J24" s="9">
        <v>0</v>
      </c>
      <c r="K24" s="9">
        <v>334</v>
      </c>
      <c r="L24" s="9">
        <v>4648437226</v>
      </c>
    </row>
    <row r="25" spans="1:12" ht="31.2" hidden="1">
      <c r="A25" s="13">
        <v>780182</v>
      </c>
      <c r="B25" s="14">
        <v>21</v>
      </c>
      <c r="C25" s="278" t="s">
        <v>343</v>
      </c>
      <c r="D25" s="9">
        <v>364231870</v>
      </c>
      <c r="E25" s="9"/>
      <c r="F25" s="9"/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364231870</v>
      </c>
    </row>
    <row r="26" spans="1:12" ht="31.2" hidden="1">
      <c r="A26" s="13">
        <v>780042</v>
      </c>
      <c r="B26" s="14">
        <v>22</v>
      </c>
      <c r="C26" s="278" t="s">
        <v>22</v>
      </c>
      <c r="D26" s="9">
        <v>1517752024</v>
      </c>
      <c r="E26" s="9"/>
      <c r="F26" s="9"/>
      <c r="G26" s="9">
        <v>0</v>
      </c>
      <c r="H26" s="9">
        <v>0</v>
      </c>
      <c r="I26" s="9">
        <v>-7330</v>
      </c>
      <c r="J26" s="9">
        <v>0</v>
      </c>
      <c r="K26" s="9">
        <v>-7330</v>
      </c>
      <c r="L26" s="9">
        <v>1517744694</v>
      </c>
    </row>
    <row r="27" spans="1:12" ht="46.8" hidden="1">
      <c r="A27" s="13">
        <v>780153</v>
      </c>
      <c r="B27" s="13">
        <v>23</v>
      </c>
      <c r="C27" s="278" t="s">
        <v>23</v>
      </c>
      <c r="D27" s="9">
        <v>2571519828</v>
      </c>
      <c r="E27" s="9"/>
      <c r="F27" s="9"/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2571519828</v>
      </c>
    </row>
    <row r="28" spans="1:12" ht="46.8" hidden="1">
      <c r="A28" s="13">
        <v>780031</v>
      </c>
      <c r="B28" s="14">
        <v>24</v>
      </c>
      <c r="C28" s="278" t="s">
        <v>24</v>
      </c>
      <c r="D28" s="9">
        <v>1285171082</v>
      </c>
      <c r="E28" s="9">
        <v>2440350</v>
      </c>
      <c r="F28" s="9"/>
      <c r="G28" s="9">
        <v>0</v>
      </c>
      <c r="H28" s="9">
        <v>0</v>
      </c>
      <c r="I28" s="9">
        <v>-1</v>
      </c>
      <c r="J28" s="9">
        <v>0</v>
      </c>
      <c r="K28" s="9">
        <v>2440349</v>
      </c>
      <c r="L28" s="9">
        <v>1287611431</v>
      </c>
    </row>
    <row r="29" spans="1:12" ht="31.2" hidden="1">
      <c r="A29" s="13">
        <v>780168</v>
      </c>
      <c r="B29" s="13">
        <v>25</v>
      </c>
      <c r="C29" s="278" t="s">
        <v>25</v>
      </c>
      <c r="D29" s="9">
        <v>282680658</v>
      </c>
      <c r="E29" s="9"/>
      <c r="F29" s="9"/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282680658</v>
      </c>
    </row>
    <row r="30" spans="1:12" ht="31.2" hidden="1">
      <c r="A30" s="13">
        <v>780033</v>
      </c>
      <c r="B30" s="14">
        <v>26</v>
      </c>
      <c r="C30" s="278" t="s">
        <v>26</v>
      </c>
      <c r="D30" s="9">
        <v>939061332</v>
      </c>
      <c r="E30" s="9"/>
      <c r="F30" s="9"/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939061332</v>
      </c>
    </row>
    <row r="31" spans="1:12" ht="46.8" hidden="1">
      <c r="A31" s="13">
        <v>780034</v>
      </c>
      <c r="B31" s="13">
        <v>27</v>
      </c>
      <c r="C31" s="278" t="s">
        <v>27</v>
      </c>
      <c r="D31" s="9">
        <v>1762416202</v>
      </c>
      <c r="E31" s="9"/>
      <c r="F31" s="9"/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1762416202</v>
      </c>
    </row>
    <row r="32" spans="1:12" ht="46.8" hidden="1">
      <c r="A32" s="13">
        <v>780226</v>
      </c>
      <c r="B32" s="14">
        <v>28</v>
      </c>
      <c r="C32" s="278" t="s">
        <v>28</v>
      </c>
      <c r="D32" s="9">
        <v>470260447</v>
      </c>
      <c r="E32" s="9"/>
      <c r="F32" s="9"/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470260447</v>
      </c>
    </row>
    <row r="33" spans="1:12" ht="46.8" hidden="1">
      <c r="A33" s="13">
        <v>780030</v>
      </c>
      <c r="B33" s="14">
        <v>29</v>
      </c>
      <c r="C33" s="278" t="s">
        <v>29</v>
      </c>
      <c r="D33" s="9">
        <v>1405424308</v>
      </c>
      <c r="E33" s="9"/>
      <c r="F33" s="9"/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1405424308</v>
      </c>
    </row>
    <row r="34" spans="1:12" ht="31.2" hidden="1">
      <c r="A34" s="13">
        <v>780070</v>
      </c>
      <c r="B34" s="13">
        <v>30</v>
      </c>
      <c r="C34" s="278" t="s">
        <v>30</v>
      </c>
      <c r="D34" s="9">
        <v>270920857</v>
      </c>
      <c r="E34" s="9"/>
      <c r="F34" s="9"/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270920857</v>
      </c>
    </row>
    <row r="35" spans="1:12" ht="31.2" hidden="1">
      <c r="A35" s="13">
        <v>780076</v>
      </c>
      <c r="B35" s="14">
        <v>31</v>
      </c>
      <c r="C35" s="278" t="s">
        <v>31</v>
      </c>
      <c r="D35" s="9">
        <v>373751327</v>
      </c>
      <c r="E35" s="9"/>
      <c r="F35" s="9"/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373751327</v>
      </c>
    </row>
    <row r="36" spans="1:12" ht="31.2" hidden="1">
      <c r="A36" s="13">
        <v>780077</v>
      </c>
      <c r="B36" s="13">
        <v>32</v>
      </c>
      <c r="C36" s="278" t="s">
        <v>32</v>
      </c>
      <c r="D36" s="9">
        <v>432768803</v>
      </c>
      <c r="E36" s="9"/>
      <c r="F36" s="9"/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432768803</v>
      </c>
    </row>
    <row r="37" spans="1:12" ht="31.2" hidden="1">
      <c r="A37" s="13">
        <v>780084</v>
      </c>
      <c r="B37" s="14">
        <v>33</v>
      </c>
      <c r="C37" s="278" t="s">
        <v>33</v>
      </c>
      <c r="D37" s="9">
        <v>547454659</v>
      </c>
      <c r="E37" s="9"/>
      <c r="F37" s="9"/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547454659</v>
      </c>
    </row>
    <row r="38" spans="1:12" ht="31.2" hidden="1">
      <c r="A38" s="13">
        <v>780072</v>
      </c>
      <c r="B38" s="13">
        <v>34</v>
      </c>
      <c r="C38" s="278" t="s">
        <v>34</v>
      </c>
      <c r="D38" s="9">
        <v>249655371</v>
      </c>
      <c r="E38" s="9"/>
      <c r="F38" s="9"/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249655371</v>
      </c>
    </row>
    <row r="39" spans="1:12" ht="31.2" hidden="1">
      <c r="A39" s="13">
        <v>780073</v>
      </c>
      <c r="B39" s="14">
        <v>35</v>
      </c>
      <c r="C39" s="278" t="s">
        <v>35</v>
      </c>
      <c r="D39" s="9">
        <v>278732844</v>
      </c>
      <c r="E39" s="9"/>
      <c r="F39" s="9"/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278732844</v>
      </c>
    </row>
    <row r="40" spans="1:12" ht="31.2" hidden="1">
      <c r="A40" s="13">
        <v>780071</v>
      </c>
      <c r="B40" s="14">
        <v>36</v>
      </c>
      <c r="C40" s="278" t="s">
        <v>36</v>
      </c>
      <c r="D40" s="9">
        <v>246792399</v>
      </c>
      <c r="E40" s="9"/>
      <c r="F40" s="9"/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246792399</v>
      </c>
    </row>
    <row r="41" spans="1:12" ht="31.2" hidden="1">
      <c r="A41" s="13">
        <v>780074</v>
      </c>
      <c r="B41" s="13">
        <v>37</v>
      </c>
      <c r="C41" s="278" t="s">
        <v>37</v>
      </c>
      <c r="D41" s="9">
        <v>485494785</v>
      </c>
      <c r="E41" s="9"/>
      <c r="F41" s="9"/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485494785</v>
      </c>
    </row>
    <row r="42" spans="1:12" ht="62.4" hidden="1">
      <c r="A42" s="13">
        <v>780240</v>
      </c>
      <c r="B42" s="14">
        <v>38</v>
      </c>
      <c r="C42" s="277" t="s">
        <v>38</v>
      </c>
      <c r="D42" s="9">
        <v>5704135230</v>
      </c>
      <c r="E42" s="9"/>
      <c r="F42" s="9"/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5704135230</v>
      </c>
    </row>
    <row r="43" spans="1:12" ht="31.2" hidden="1">
      <c r="A43" s="13">
        <v>780209</v>
      </c>
      <c r="B43" s="13">
        <v>39</v>
      </c>
      <c r="C43" s="278" t="s">
        <v>39</v>
      </c>
      <c r="D43" s="9">
        <v>122206818</v>
      </c>
      <c r="E43" s="9"/>
      <c r="F43" s="9"/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122206818</v>
      </c>
    </row>
    <row r="44" spans="1:12" ht="31.2" hidden="1">
      <c r="A44" s="16">
        <v>780001</v>
      </c>
      <c r="B44" s="14">
        <v>40</v>
      </c>
      <c r="C44" s="279" t="s">
        <v>40</v>
      </c>
      <c r="D44" s="9">
        <v>1148344612</v>
      </c>
      <c r="E44" s="9"/>
      <c r="F44" s="9"/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1148344612</v>
      </c>
    </row>
    <row r="45" spans="1:12" ht="31.2" hidden="1">
      <c r="A45" s="16">
        <v>780009</v>
      </c>
      <c r="B45" s="13">
        <v>41</v>
      </c>
      <c r="C45" s="279" t="s">
        <v>41</v>
      </c>
      <c r="D45" s="9">
        <v>1192311709</v>
      </c>
      <c r="E45" s="9"/>
      <c r="F45" s="9"/>
      <c r="G45" s="9">
        <v>0</v>
      </c>
      <c r="H45" s="9">
        <v>0</v>
      </c>
      <c r="I45" s="9">
        <v>-28809</v>
      </c>
      <c r="J45" s="9">
        <v>0</v>
      </c>
      <c r="K45" s="9">
        <v>-28809</v>
      </c>
      <c r="L45" s="9">
        <v>1192282900</v>
      </c>
    </row>
    <row r="46" spans="1:12" ht="46.8" hidden="1">
      <c r="A46" s="16">
        <v>780010</v>
      </c>
      <c r="B46" s="14">
        <v>42</v>
      </c>
      <c r="C46" s="279" t="s">
        <v>42</v>
      </c>
      <c r="D46" s="9">
        <v>279042924</v>
      </c>
      <c r="E46" s="9"/>
      <c r="F46" s="9"/>
      <c r="G46" s="9">
        <v>0</v>
      </c>
      <c r="H46" s="9">
        <v>0</v>
      </c>
      <c r="I46" s="9">
        <v>-667</v>
      </c>
      <c r="J46" s="9">
        <v>0</v>
      </c>
      <c r="K46" s="9">
        <v>-667</v>
      </c>
      <c r="L46" s="9">
        <v>279042257</v>
      </c>
    </row>
    <row r="47" spans="1:12" ht="31.2" hidden="1">
      <c r="A47" s="16">
        <v>780011</v>
      </c>
      <c r="B47" s="14">
        <v>43</v>
      </c>
      <c r="C47" s="279" t="s">
        <v>43</v>
      </c>
      <c r="D47" s="9">
        <v>1685133504</v>
      </c>
      <c r="E47" s="9"/>
      <c r="F47" s="9"/>
      <c r="G47" s="9">
        <v>-3540331</v>
      </c>
      <c r="H47" s="9">
        <v>-13176680</v>
      </c>
      <c r="I47" s="9">
        <v>-167327</v>
      </c>
      <c r="J47" s="9">
        <v>-13089</v>
      </c>
      <c r="K47" s="9">
        <v>-16897427</v>
      </c>
      <c r="L47" s="9">
        <v>1668236077</v>
      </c>
    </row>
    <row r="48" spans="1:12" ht="31.2" hidden="1">
      <c r="A48" s="16">
        <v>780014</v>
      </c>
      <c r="B48" s="13">
        <v>44</v>
      </c>
      <c r="C48" s="279" t="s">
        <v>44</v>
      </c>
      <c r="D48" s="9">
        <v>5835696667</v>
      </c>
      <c r="E48" s="9"/>
      <c r="F48" s="9"/>
      <c r="G48" s="9">
        <v>41010</v>
      </c>
      <c r="H48" s="9">
        <v>-250404</v>
      </c>
      <c r="I48" s="9">
        <v>-11590</v>
      </c>
      <c r="J48" s="9">
        <v>135115</v>
      </c>
      <c r="K48" s="9">
        <v>-85869</v>
      </c>
      <c r="L48" s="9">
        <v>5835610798</v>
      </c>
    </row>
    <row r="49" spans="1:12" ht="31.2" hidden="1">
      <c r="A49" s="16">
        <v>780032</v>
      </c>
      <c r="B49" s="14">
        <v>45</v>
      </c>
      <c r="C49" s="279" t="s">
        <v>45</v>
      </c>
      <c r="D49" s="9">
        <v>689693477</v>
      </c>
      <c r="E49" s="9"/>
      <c r="F49" s="9"/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689693477</v>
      </c>
    </row>
    <row r="50" spans="1:12" ht="46.8" hidden="1">
      <c r="A50" s="16">
        <v>780141</v>
      </c>
      <c r="B50" s="13">
        <v>46</v>
      </c>
      <c r="C50" s="278" t="s">
        <v>46</v>
      </c>
      <c r="D50" s="9">
        <v>59415096</v>
      </c>
      <c r="E50" s="9"/>
      <c r="F50" s="9"/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59415096</v>
      </c>
    </row>
    <row r="51" spans="1:12" ht="31.2" hidden="1">
      <c r="A51" s="16">
        <v>780140</v>
      </c>
      <c r="B51" s="14">
        <v>47</v>
      </c>
      <c r="C51" s="278" t="s">
        <v>47</v>
      </c>
      <c r="D51" s="9">
        <v>268342034</v>
      </c>
      <c r="E51" s="9"/>
      <c r="F51" s="9"/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268342034</v>
      </c>
    </row>
    <row r="52" spans="1:12" ht="46.8" hidden="1">
      <c r="A52" s="16">
        <v>780186</v>
      </c>
      <c r="B52" s="13">
        <v>48</v>
      </c>
      <c r="C52" s="278" t="s">
        <v>48</v>
      </c>
      <c r="D52" s="9">
        <v>1545800086</v>
      </c>
      <c r="E52" s="9"/>
      <c r="F52" s="9"/>
      <c r="G52" s="9">
        <v>0</v>
      </c>
      <c r="H52" s="9">
        <v>0</v>
      </c>
      <c r="I52" s="9">
        <v>2196275</v>
      </c>
      <c r="J52" s="9">
        <v>0</v>
      </c>
      <c r="K52" s="9">
        <v>2196275</v>
      </c>
      <c r="L52" s="9">
        <v>1547996361</v>
      </c>
    </row>
    <row r="53" spans="1:12" ht="31.2" hidden="1">
      <c r="A53" s="16">
        <v>780185</v>
      </c>
      <c r="B53" s="14">
        <v>49</v>
      </c>
      <c r="C53" s="278" t="s">
        <v>49</v>
      </c>
      <c r="D53" s="9">
        <v>1000995237</v>
      </c>
      <c r="E53" s="9"/>
      <c r="F53" s="9"/>
      <c r="G53" s="9">
        <v>0</v>
      </c>
      <c r="H53" s="9">
        <v>0</v>
      </c>
      <c r="I53" s="9">
        <v>-43228</v>
      </c>
      <c r="J53" s="9">
        <v>0</v>
      </c>
      <c r="K53" s="9">
        <v>-43228</v>
      </c>
      <c r="L53" s="9">
        <v>1000952009</v>
      </c>
    </row>
    <row r="54" spans="1:12" ht="46.8" hidden="1">
      <c r="A54" s="16">
        <v>780183</v>
      </c>
      <c r="B54" s="14">
        <v>50</v>
      </c>
      <c r="C54" s="278" t="s">
        <v>50</v>
      </c>
      <c r="D54" s="9">
        <v>391251600</v>
      </c>
      <c r="E54" s="9"/>
      <c r="F54" s="9"/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391251600</v>
      </c>
    </row>
    <row r="55" spans="1:12" ht="31.2" hidden="1">
      <c r="A55" s="16">
        <v>780188</v>
      </c>
      <c r="B55" s="13">
        <v>51</v>
      </c>
      <c r="C55" s="278" t="s">
        <v>51</v>
      </c>
      <c r="D55" s="9">
        <v>141948691</v>
      </c>
      <c r="E55" s="9"/>
      <c r="F55" s="9"/>
      <c r="G55" s="9">
        <v>208718</v>
      </c>
      <c r="H55" s="9">
        <v>829129</v>
      </c>
      <c r="I55" s="9">
        <v>23690</v>
      </c>
      <c r="J55" s="9">
        <v>89897</v>
      </c>
      <c r="K55" s="9">
        <v>1151434</v>
      </c>
      <c r="L55" s="9">
        <v>143100125</v>
      </c>
    </row>
    <row r="56" spans="1:12" ht="31.2" hidden="1">
      <c r="A56" s="16">
        <v>780195</v>
      </c>
      <c r="B56" s="14">
        <v>52</v>
      </c>
      <c r="C56" s="278" t="s">
        <v>52</v>
      </c>
      <c r="D56" s="9">
        <v>18023490</v>
      </c>
      <c r="E56" s="9"/>
      <c r="F56" s="9"/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18023490</v>
      </c>
    </row>
    <row r="57" spans="1:12" ht="31.2" hidden="1">
      <c r="A57" s="16">
        <v>780297</v>
      </c>
      <c r="B57" s="13">
        <v>53</v>
      </c>
      <c r="C57" s="278" t="s">
        <v>53</v>
      </c>
      <c r="D57" s="9">
        <v>56453086</v>
      </c>
      <c r="E57" s="9"/>
      <c r="F57" s="9"/>
      <c r="G57" s="9">
        <v>27567</v>
      </c>
      <c r="H57" s="9">
        <v>98632</v>
      </c>
      <c r="I57" s="9">
        <v>-460</v>
      </c>
      <c r="J57" s="9">
        <v>1071</v>
      </c>
      <c r="K57" s="9">
        <v>126810</v>
      </c>
      <c r="L57" s="9">
        <v>56579896</v>
      </c>
    </row>
    <row r="58" spans="1:12" ht="31.2" hidden="1">
      <c r="A58" s="16">
        <v>780285</v>
      </c>
      <c r="B58" s="14">
        <v>54</v>
      </c>
      <c r="C58" s="277" t="s">
        <v>54</v>
      </c>
      <c r="D58" s="9">
        <v>342294</v>
      </c>
      <c r="E58" s="9"/>
      <c r="F58" s="9"/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342294</v>
      </c>
    </row>
    <row r="59" spans="1:12" ht="31.2" hidden="1">
      <c r="A59" s="16">
        <v>780366</v>
      </c>
      <c r="B59" s="13">
        <v>55</v>
      </c>
      <c r="C59" s="279" t="s">
        <v>55</v>
      </c>
      <c r="D59" s="9">
        <v>3112138184</v>
      </c>
      <c r="E59" s="9"/>
      <c r="F59" s="9"/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3112138184</v>
      </c>
    </row>
    <row r="60" spans="1:12" ht="46.8" hidden="1">
      <c r="A60" s="16">
        <v>780746</v>
      </c>
      <c r="B60" s="14">
        <v>56</v>
      </c>
      <c r="C60" s="278" t="s">
        <v>301</v>
      </c>
      <c r="D60" s="9">
        <v>140451439</v>
      </c>
      <c r="E60" s="9"/>
      <c r="F60" s="9"/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140451439</v>
      </c>
    </row>
    <row r="61" spans="1:12" ht="31.2" hidden="1">
      <c r="A61" s="16">
        <v>780108</v>
      </c>
      <c r="B61" s="14">
        <v>57</v>
      </c>
      <c r="C61" s="278" t="s">
        <v>56</v>
      </c>
      <c r="D61" s="9">
        <v>433955113</v>
      </c>
      <c r="E61" s="9"/>
      <c r="F61" s="9"/>
      <c r="G61" s="9">
        <v>-118349</v>
      </c>
      <c r="H61" s="9">
        <v>-94312</v>
      </c>
      <c r="I61" s="9">
        <v>2674</v>
      </c>
      <c r="J61" s="9">
        <v>-122195</v>
      </c>
      <c r="K61" s="9">
        <v>-332182</v>
      </c>
      <c r="L61" s="9">
        <v>433622931</v>
      </c>
    </row>
    <row r="62" spans="1:12" ht="31.2" hidden="1">
      <c r="A62" s="16">
        <v>780109</v>
      </c>
      <c r="B62" s="13">
        <v>58</v>
      </c>
      <c r="C62" s="278" t="s">
        <v>57</v>
      </c>
      <c r="D62" s="9">
        <v>615663351</v>
      </c>
      <c r="E62" s="9"/>
      <c r="F62" s="9"/>
      <c r="G62" s="9">
        <v>-798797</v>
      </c>
      <c r="H62" s="9">
        <v>-1229824</v>
      </c>
      <c r="I62" s="9">
        <v>-32090</v>
      </c>
      <c r="J62" s="9">
        <v>-249778</v>
      </c>
      <c r="K62" s="9">
        <v>-2310489</v>
      </c>
      <c r="L62" s="9">
        <v>613352862</v>
      </c>
    </row>
    <row r="63" spans="1:12" ht="31.2" hidden="1">
      <c r="A63" s="16">
        <v>780081</v>
      </c>
      <c r="B63" s="14">
        <v>59</v>
      </c>
      <c r="C63" s="278" t="s">
        <v>58</v>
      </c>
      <c r="D63" s="9">
        <v>133325776</v>
      </c>
      <c r="E63" s="9"/>
      <c r="F63" s="9"/>
      <c r="G63" s="9">
        <v>-11815</v>
      </c>
      <c r="H63" s="9">
        <v>18494</v>
      </c>
      <c r="I63" s="9">
        <v>1837</v>
      </c>
      <c r="J63" s="9">
        <v>146885</v>
      </c>
      <c r="K63" s="9">
        <v>155401</v>
      </c>
      <c r="L63" s="9">
        <v>133481177</v>
      </c>
    </row>
    <row r="64" spans="1:12" ht="31.2" hidden="1">
      <c r="A64" s="16">
        <v>780156</v>
      </c>
      <c r="B64" s="13">
        <v>60</v>
      </c>
      <c r="C64" s="278" t="s">
        <v>59</v>
      </c>
      <c r="D64" s="9">
        <v>97090512</v>
      </c>
      <c r="E64" s="9"/>
      <c r="F64" s="9"/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97090512</v>
      </c>
    </row>
    <row r="65" spans="1:12" ht="31.2" hidden="1">
      <c r="A65" s="16">
        <v>780095</v>
      </c>
      <c r="B65" s="14">
        <v>61</v>
      </c>
      <c r="C65" s="278" t="s">
        <v>60</v>
      </c>
      <c r="D65" s="9">
        <v>226132965</v>
      </c>
      <c r="E65" s="9"/>
      <c r="F65" s="9"/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226132965</v>
      </c>
    </row>
    <row r="66" spans="1:12" ht="31.2" hidden="1">
      <c r="A66" s="16">
        <v>780172</v>
      </c>
      <c r="B66" s="13">
        <v>62</v>
      </c>
      <c r="C66" s="278" t="s">
        <v>61</v>
      </c>
      <c r="D66" s="9">
        <v>13854283</v>
      </c>
      <c r="E66" s="9"/>
      <c r="F66" s="9"/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13854283</v>
      </c>
    </row>
    <row r="67" spans="1:12" ht="31.2" hidden="1">
      <c r="A67" s="16">
        <v>780110</v>
      </c>
      <c r="B67" s="14">
        <v>63</v>
      </c>
      <c r="C67" s="278" t="s">
        <v>62</v>
      </c>
      <c r="D67" s="9">
        <v>652530808</v>
      </c>
      <c r="E67" s="9"/>
      <c r="F67" s="9"/>
      <c r="G67" s="9">
        <v>-683377</v>
      </c>
      <c r="H67" s="9">
        <v>-537432</v>
      </c>
      <c r="I67" s="9">
        <v>-10697</v>
      </c>
      <c r="J67" s="9">
        <v>-105486</v>
      </c>
      <c r="K67" s="9">
        <v>-1336992</v>
      </c>
      <c r="L67" s="9">
        <v>651193816</v>
      </c>
    </row>
    <row r="68" spans="1:12" ht="31.2" hidden="1">
      <c r="A68" s="16">
        <v>780113</v>
      </c>
      <c r="B68" s="14">
        <v>64</v>
      </c>
      <c r="C68" s="278" t="s">
        <v>63</v>
      </c>
      <c r="D68" s="9">
        <v>955476150</v>
      </c>
      <c r="E68" s="9"/>
      <c r="F68" s="9"/>
      <c r="G68" s="9">
        <v>369403</v>
      </c>
      <c r="H68" s="9">
        <v>77556</v>
      </c>
      <c r="I68" s="9">
        <v>11616</v>
      </c>
      <c r="J68" s="9">
        <v>126499</v>
      </c>
      <c r="K68" s="9">
        <v>585074</v>
      </c>
      <c r="L68" s="9">
        <v>956061224</v>
      </c>
    </row>
    <row r="69" spans="1:12" ht="31.2" hidden="1">
      <c r="A69" s="16">
        <v>780143</v>
      </c>
      <c r="B69" s="13">
        <v>65</v>
      </c>
      <c r="C69" s="278" t="s">
        <v>64</v>
      </c>
      <c r="D69" s="9">
        <v>37098138</v>
      </c>
      <c r="E69" s="9"/>
      <c r="F69" s="9"/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37098138</v>
      </c>
    </row>
    <row r="70" spans="1:12" ht="31.2" hidden="1">
      <c r="A70" s="16">
        <v>780162</v>
      </c>
      <c r="B70" s="14">
        <v>66</v>
      </c>
      <c r="C70" s="278" t="s">
        <v>65</v>
      </c>
      <c r="D70" s="9">
        <v>68945719</v>
      </c>
      <c r="E70" s="9"/>
      <c r="F70" s="9"/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68945719</v>
      </c>
    </row>
    <row r="71" spans="1:12" ht="46.8" hidden="1">
      <c r="A71" s="16">
        <v>780158</v>
      </c>
      <c r="B71" s="13">
        <v>67</v>
      </c>
      <c r="C71" s="278" t="s">
        <v>66</v>
      </c>
      <c r="D71" s="9">
        <v>49698270</v>
      </c>
      <c r="E71" s="9"/>
      <c r="F71" s="9"/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49698270</v>
      </c>
    </row>
    <row r="72" spans="1:12" ht="31.2" hidden="1">
      <c r="A72" s="16">
        <v>780170</v>
      </c>
      <c r="B72" s="14">
        <v>68</v>
      </c>
      <c r="C72" s="278" t="s">
        <v>67</v>
      </c>
      <c r="D72" s="9">
        <v>53370375</v>
      </c>
      <c r="E72" s="9"/>
      <c r="F72" s="9"/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53370375</v>
      </c>
    </row>
    <row r="73" spans="1:12" ht="31.2" hidden="1">
      <c r="A73" s="16">
        <v>780104</v>
      </c>
      <c r="B73" s="13">
        <v>69</v>
      </c>
      <c r="C73" s="278" t="s">
        <v>68</v>
      </c>
      <c r="D73" s="9">
        <v>528935113</v>
      </c>
      <c r="E73" s="9"/>
      <c r="F73" s="9"/>
      <c r="G73" s="9">
        <v>106328</v>
      </c>
      <c r="H73" s="9">
        <v>591794</v>
      </c>
      <c r="I73" s="9">
        <v>23607</v>
      </c>
      <c r="J73" s="9">
        <v>120560</v>
      </c>
      <c r="K73" s="9">
        <v>842289</v>
      </c>
      <c r="L73" s="9">
        <v>529777402</v>
      </c>
    </row>
    <row r="74" spans="1:12" ht="31.2" hidden="1">
      <c r="A74" s="16">
        <v>780118</v>
      </c>
      <c r="B74" s="14">
        <v>70</v>
      </c>
      <c r="C74" s="278" t="s">
        <v>69</v>
      </c>
      <c r="D74" s="9">
        <v>678647617</v>
      </c>
      <c r="E74" s="9"/>
      <c r="F74" s="9"/>
      <c r="G74" s="9">
        <v>-340644</v>
      </c>
      <c r="H74" s="9">
        <v>-1103451</v>
      </c>
      <c r="I74" s="9">
        <v>-32752</v>
      </c>
      <c r="J74" s="9">
        <v>-887609</v>
      </c>
      <c r="K74" s="9">
        <v>-2364456</v>
      </c>
      <c r="L74" s="9">
        <v>676283161</v>
      </c>
    </row>
    <row r="75" spans="1:12" ht="31.2" hidden="1">
      <c r="A75" s="16">
        <v>780066</v>
      </c>
      <c r="B75" s="14">
        <v>71</v>
      </c>
      <c r="C75" s="278" t="s">
        <v>70</v>
      </c>
      <c r="D75" s="9">
        <v>470842705</v>
      </c>
      <c r="E75" s="9"/>
      <c r="F75" s="9"/>
      <c r="G75" s="9">
        <v>-165400</v>
      </c>
      <c r="H75" s="9">
        <v>-477751</v>
      </c>
      <c r="I75" s="9">
        <v>-8023</v>
      </c>
      <c r="J75" s="9">
        <v>-53965</v>
      </c>
      <c r="K75" s="9">
        <v>-705139</v>
      </c>
      <c r="L75" s="9">
        <v>470137566</v>
      </c>
    </row>
    <row r="76" spans="1:12" ht="31.2" hidden="1">
      <c r="A76" s="16">
        <v>780067</v>
      </c>
      <c r="B76" s="13">
        <v>72</v>
      </c>
      <c r="C76" s="278" t="s">
        <v>71</v>
      </c>
      <c r="D76" s="9">
        <v>325814772</v>
      </c>
      <c r="E76" s="9"/>
      <c r="F76" s="9"/>
      <c r="G76" s="9">
        <v>-11814</v>
      </c>
      <c r="H76" s="9">
        <v>80138</v>
      </c>
      <c r="I76" s="9">
        <v>5808</v>
      </c>
      <c r="J76" s="9">
        <v>100809</v>
      </c>
      <c r="K76" s="9">
        <v>174941</v>
      </c>
      <c r="L76" s="9">
        <v>325989713</v>
      </c>
    </row>
    <row r="77" spans="1:12" ht="31.2" hidden="1">
      <c r="A77" s="16">
        <v>780050</v>
      </c>
      <c r="B77" s="14">
        <v>73</v>
      </c>
      <c r="C77" s="278" t="s">
        <v>72</v>
      </c>
      <c r="D77" s="9">
        <v>445185174</v>
      </c>
      <c r="E77" s="9"/>
      <c r="F77" s="9"/>
      <c r="G77" s="9">
        <v>-118143</v>
      </c>
      <c r="H77" s="9">
        <v>-246581</v>
      </c>
      <c r="I77" s="9">
        <v>-461</v>
      </c>
      <c r="J77" s="9">
        <v>70013</v>
      </c>
      <c r="K77" s="9">
        <v>-295172</v>
      </c>
      <c r="L77" s="9">
        <v>444890002</v>
      </c>
    </row>
    <row r="78" spans="1:12" s="4" customFormat="1" ht="31.2" hidden="1">
      <c r="A78" s="16">
        <v>780194</v>
      </c>
      <c r="B78" s="13">
        <v>74</v>
      </c>
      <c r="C78" s="278" t="s">
        <v>73</v>
      </c>
      <c r="D78" s="9">
        <v>552990084</v>
      </c>
      <c r="E78" s="9"/>
      <c r="F78" s="9"/>
      <c r="G78" s="9">
        <v>11056150</v>
      </c>
      <c r="H78" s="9">
        <v>41736940</v>
      </c>
      <c r="I78" s="9">
        <v>1147079</v>
      </c>
      <c r="J78" s="9">
        <v>38401203</v>
      </c>
      <c r="K78" s="9">
        <v>92341372</v>
      </c>
      <c r="L78" s="9">
        <v>645331456</v>
      </c>
    </row>
    <row r="79" spans="1:12" s="4" customFormat="1" ht="31.2" hidden="1">
      <c r="A79" s="16">
        <v>780027</v>
      </c>
      <c r="B79" s="14">
        <v>75</v>
      </c>
      <c r="C79" s="278" t="s">
        <v>74</v>
      </c>
      <c r="D79" s="9">
        <v>239948635</v>
      </c>
      <c r="E79" s="9"/>
      <c r="F79" s="9"/>
      <c r="G79" s="9">
        <v>-61631</v>
      </c>
      <c r="H79" s="9">
        <v>-34025</v>
      </c>
      <c r="I79" s="9">
        <v>0</v>
      </c>
      <c r="J79" s="9">
        <v>-49833</v>
      </c>
      <c r="K79" s="9">
        <v>-145489</v>
      </c>
      <c r="L79" s="9">
        <v>239803146</v>
      </c>
    </row>
    <row r="80" spans="1:12" s="4" customFormat="1" ht="31.2" hidden="1">
      <c r="A80" s="16">
        <v>780086</v>
      </c>
      <c r="B80" s="13">
        <v>76</v>
      </c>
      <c r="C80" s="278" t="s">
        <v>75</v>
      </c>
      <c r="D80" s="9">
        <v>147974390</v>
      </c>
      <c r="E80" s="9"/>
      <c r="F80" s="9"/>
      <c r="G80" s="9">
        <v>361384</v>
      </c>
      <c r="H80" s="9">
        <v>8507</v>
      </c>
      <c r="I80" s="9">
        <v>0</v>
      </c>
      <c r="J80" s="9">
        <v>31858</v>
      </c>
      <c r="K80" s="9">
        <v>401749</v>
      </c>
      <c r="L80" s="9">
        <v>148376139</v>
      </c>
    </row>
    <row r="81" spans="1:12" ht="31.2" hidden="1">
      <c r="A81" s="16">
        <v>780020</v>
      </c>
      <c r="B81" s="14">
        <v>77</v>
      </c>
      <c r="C81" s="278" t="s">
        <v>76</v>
      </c>
      <c r="D81" s="9">
        <v>153046335</v>
      </c>
      <c r="E81" s="9"/>
      <c r="F81" s="9"/>
      <c r="G81" s="9">
        <v>-235320</v>
      </c>
      <c r="H81" s="9">
        <v>-51039</v>
      </c>
      <c r="I81" s="9">
        <v>0</v>
      </c>
      <c r="J81" s="9">
        <v>-159832</v>
      </c>
      <c r="K81" s="9">
        <v>-446191</v>
      </c>
      <c r="L81" s="9">
        <v>152600144</v>
      </c>
    </row>
    <row r="82" spans="1:12" ht="31.2" hidden="1">
      <c r="A82" s="16">
        <v>780026</v>
      </c>
      <c r="B82" s="14">
        <v>78</v>
      </c>
      <c r="C82" s="278" t="s">
        <v>77</v>
      </c>
      <c r="D82" s="9">
        <v>211099610</v>
      </c>
      <c r="E82" s="9"/>
      <c r="F82" s="9"/>
      <c r="G82" s="9">
        <v>-204504</v>
      </c>
      <c r="H82" s="9">
        <v>0</v>
      </c>
      <c r="I82" s="9">
        <v>0</v>
      </c>
      <c r="J82" s="9">
        <v>-133417</v>
      </c>
      <c r="K82" s="9">
        <v>-337921</v>
      </c>
      <c r="L82" s="9">
        <v>210761689</v>
      </c>
    </row>
    <row r="83" spans="1:12" ht="31.2" hidden="1">
      <c r="A83" s="16">
        <v>780080</v>
      </c>
      <c r="B83" s="13">
        <v>79</v>
      </c>
      <c r="C83" s="278" t="s">
        <v>78</v>
      </c>
      <c r="D83" s="9">
        <v>676850322</v>
      </c>
      <c r="E83" s="9"/>
      <c r="F83" s="9"/>
      <c r="G83" s="9">
        <v>14345500</v>
      </c>
      <c r="H83" s="9">
        <v>-2319343</v>
      </c>
      <c r="I83" s="9">
        <v>1604811</v>
      </c>
      <c r="J83" s="9">
        <v>2086035</v>
      </c>
      <c r="K83" s="9">
        <v>15717003</v>
      </c>
      <c r="L83" s="9">
        <v>692567325</v>
      </c>
    </row>
    <row r="84" spans="1:12" ht="31.2" hidden="1">
      <c r="A84" s="16">
        <v>780166</v>
      </c>
      <c r="B84" s="14">
        <v>80</v>
      </c>
      <c r="C84" s="278" t="s">
        <v>79</v>
      </c>
      <c r="D84" s="9">
        <v>347301431</v>
      </c>
      <c r="E84" s="9"/>
      <c r="F84" s="9"/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347301431</v>
      </c>
    </row>
    <row r="85" spans="1:12" ht="31.2" hidden="1">
      <c r="A85" s="16">
        <v>780038</v>
      </c>
      <c r="B85" s="13">
        <v>81</v>
      </c>
      <c r="C85" s="278" t="s">
        <v>80</v>
      </c>
      <c r="D85" s="9">
        <v>289149175</v>
      </c>
      <c r="E85" s="9"/>
      <c r="F85" s="9"/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289149175</v>
      </c>
    </row>
    <row r="86" spans="1:12" ht="46.8" hidden="1">
      <c r="A86" s="16">
        <v>780179</v>
      </c>
      <c r="B86" s="14">
        <v>82</v>
      </c>
      <c r="C86" s="278" t="s">
        <v>81</v>
      </c>
      <c r="D86" s="9">
        <v>66022494</v>
      </c>
      <c r="E86" s="9"/>
      <c r="F86" s="9"/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66022494</v>
      </c>
    </row>
    <row r="87" spans="1:12" ht="31.2" hidden="1">
      <c r="A87" s="16">
        <v>780119</v>
      </c>
      <c r="B87" s="13">
        <v>83</v>
      </c>
      <c r="C87" s="278" t="s">
        <v>82</v>
      </c>
      <c r="D87" s="9">
        <v>789171160</v>
      </c>
      <c r="E87" s="9"/>
      <c r="F87" s="9"/>
      <c r="G87" s="9">
        <v>208793</v>
      </c>
      <c r="H87" s="9">
        <v>-750062</v>
      </c>
      <c r="I87" s="9">
        <v>-1378</v>
      </c>
      <c r="J87" s="9">
        <v>32161</v>
      </c>
      <c r="K87" s="9">
        <v>-510486</v>
      </c>
      <c r="L87" s="9">
        <v>788660674</v>
      </c>
    </row>
    <row r="88" spans="1:12" ht="31.2" hidden="1">
      <c r="A88" s="16">
        <v>780190</v>
      </c>
      <c r="B88" s="14">
        <v>84</v>
      </c>
      <c r="C88" s="278" t="s">
        <v>83</v>
      </c>
      <c r="D88" s="9">
        <v>125914394</v>
      </c>
      <c r="E88" s="9"/>
      <c r="F88" s="9"/>
      <c r="G88" s="9">
        <v>-62401</v>
      </c>
      <c r="H88" s="9">
        <v>-178771</v>
      </c>
      <c r="I88" s="9">
        <v>-6430</v>
      </c>
      <c r="J88" s="9">
        <v>-39184</v>
      </c>
      <c r="K88" s="9">
        <v>-286786</v>
      </c>
      <c r="L88" s="9">
        <v>125627608</v>
      </c>
    </row>
    <row r="89" spans="1:12" ht="31.2" hidden="1">
      <c r="A89" s="16">
        <v>780122</v>
      </c>
      <c r="B89" s="14">
        <v>85</v>
      </c>
      <c r="C89" s="278" t="s">
        <v>84</v>
      </c>
      <c r="D89" s="9">
        <v>907922273</v>
      </c>
      <c r="E89" s="9"/>
      <c r="F89" s="9"/>
      <c r="G89" s="9">
        <v>-278592</v>
      </c>
      <c r="H89" s="9">
        <v>-434101</v>
      </c>
      <c r="I89" s="9">
        <v>-2297</v>
      </c>
      <c r="J89" s="9">
        <v>64944</v>
      </c>
      <c r="K89" s="9">
        <v>-650046</v>
      </c>
      <c r="L89" s="9">
        <v>907272227</v>
      </c>
    </row>
    <row r="90" spans="1:12" ht="31.2" hidden="1">
      <c r="A90" s="16">
        <v>780126</v>
      </c>
      <c r="B90" s="13">
        <v>86</v>
      </c>
      <c r="C90" s="278" t="s">
        <v>85</v>
      </c>
      <c r="D90" s="9">
        <v>774011513</v>
      </c>
      <c r="E90" s="9"/>
      <c r="F90" s="9"/>
      <c r="G90" s="9">
        <v>-202811</v>
      </c>
      <c r="H90" s="9">
        <v>-499327</v>
      </c>
      <c r="I90" s="9">
        <v>-7808</v>
      </c>
      <c r="J90" s="9">
        <v>8551</v>
      </c>
      <c r="K90" s="9">
        <v>-701395</v>
      </c>
      <c r="L90" s="9">
        <v>773310118</v>
      </c>
    </row>
    <row r="91" spans="1:12" ht="31.2" hidden="1">
      <c r="A91" s="16">
        <v>780103</v>
      </c>
      <c r="B91" s="14">
        <v>87</v>
      </c>
      <c r="C91" s="278" t="s">
        <v>86</v>
      </c>
      <c r="D91" s="9">
        <v>1131465336</v>
      </c>
      <c r="E91" s="9"/>
      <c r="F91" s="9"/>
      <c r="G91" s="9">
        <v>-494229</v>
      </c>
      <c r="H91" s="9">
        <v>-1519556</v>
      </c>
      <c r="I91" s="9">
        <v>-28017</v>
      </c>
      <c r="J91" s="9">
        <v>-118665</v>
      </c>
      <c r="K91" s="9">
        <v>-2160467</v>
      </c>
      <c r="L91" s="9">
        <v>1129304869</v>
      </c>
    </row>
    <row r="92" spans="1:12" ht="31.2" hidden="1">
      <c r="A92" s="16">
        <v>780087</v>
      </c>
      <c r="B92" s="13">
        <v>88</v>
      </c>
      <c r="C92" s="278" t="s">
        <v>87</v>
      </c>
      <c r="D92" s="9">
        <v>351774267</v>
      </c>
      <c r="E92" s="9"/>
      <c r="F92" s="9"/>
      <c r="G92" s="9">
        <v>-235320</v>
      </c>
      <c r="H92" s="9">
        <v>-51038</v>
      </c>
      <c r="I92" s="9">
        <v>0</v>
      </c>
      <c r="J92" s="9">
        <v>-180078</v>
      </c>
      <c r="K92" s="9">
        <v>-466436</v>
      </c>
      <c r="L92" s="9">
        <v>351307831</v>
      </c>
    </row>
    <row r="93" spans="1:12" ht="31.2" hidden="1">
      <c r="A93" s="16">
        <v>780094</v>
      </c>
      <c r="B93" s="14">
        <v>89</v>
      </c>
      <c r="C93" s="278" t="s">
        <v>88</v>
      </c>
      <c r="D93" s="9">
        <v>355239750</v>
      </c>
      <c r="E93" s="9"/>
      <c r="F93" s="9"/>
      <c r="G93" s="9">
        <v>-879648</v>
      </c>
      <c r="H93" s="9">
        <v>76558</v>
      </c>
      <c r="I93" s="9">
        <v>0</v>
      </c>
      <c r="J93" s="9">
        <v>-577043</v>
      </c>
      <c r="K93" s="9">
        <v>-1380133</v>
      </c>
      <c r="L93" s="9">
        <v>353859617</v>
      </c>
    </row>
    <row r="94" spans="1:12" ht="46.8" hidden="1">
      <c r="A94" s="16">
        <v>780189</v>
      </c>
      <c r="B94" s="13">
        <v>90</v>
      </c>
      <c r="C94" s="278" t="s">
        <v>89</v>
      </c>
      <c r="D94" s="9">
        <v>93803232</v>
      </c>
      <c r="E94" s="9"/>
      <c r="F94" s="9"/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93803232</v>
      </c>
    </row>
    <row r="95" spans="1:12" ht="31.2" hidden="1">
      <c r="A95" s="16">
        <v>780148</v>
      </c>
      <c r="B95" s="14">
        <v>91</v>
      </c>
      <c r="C95" s="278" t="s">
        <v>90</v>
      </c>
      <c r="D95" s="9">
        <v>131638350</v>
      </c>
      <c r="E95" s="9"/>
      <c r="F95" s="9"/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131638350</v>
      </c>
    </row>
    <row r="96" spans="1:12" ht="31.2" hidden="1">
      <c r="A96" s="16">
        <v>780159</v>
      </c>
      <c r="B96" s="14">
        <v>92</v>
      </c>
      <c r="C96" s="278" t="s">
        <v>91</v>
      </c>
      <c r="D96" s="9">
        <v>84787884</v>
      </c>
      <c r="E96" s="9"/>
      <c r="F96" s="9"/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84787884</v>
      </c>
    </row>
    <row r="97" spans="1:12" ht="31.2" hidden="1">
      <c r="A97" s="16">
        <v>780178</v>
      </c>
      <c r="B97" s="13">
        <v>93</v>
      </c>
      <c r="C97" s="278" t="s">
        <v>92</v>
      </c>
      <c r="D97" s="9">
        <v>63859617</v>
      </c>
      <c r="E97" s="9"/>
      <c r="F97" s="9"/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63859617</v>
      </c>
    </row>
    <row r="98" spans="1:12" ht="31.2" hidden="1">
      <c r="A98" s="16">
        <v>780107</v>
      </c>
      <c r="B98" s="14">
        <v>94</v>
      </c>
      <c r="C98" s="278" t="s">
        <v>93</v>
      </c>
      <c r="D98" s="9">
        <v>715910132</v>
      </c>
      <c r="E98" s="9"/>
      <c r="F98" s="9"/>
      <c r="G98" s="9">
        <v>-652865</v>
      </c>
      <c r="H98" s="9">
        <v>-834175</v>
      </c>
      <c r="I98" s="9">
        <v>-13831</v>
      </c>
      <c r="J98" s="9">
        <v>-149542</v>
      </c>
      <c r="K98" s="9">
        <v>-1650413</v>
      </c>
      <c r="L98" s="9">
        <v>714259719</v>
      </c>
    </row>
    <row r="99" spans="1:12" ht="31.2" hidden="1">
      <c r="A99" s="16">
        <v>780114</v>
      </c>
      <c r="B99" s="13">
        <v>95</v>
      </c>
      <c r="C99" s="278" t="s">
        <v>94</v>
      </c>
      <c r="D99" s="9">
        <v>973015846</v>
      </c>
      <c r="E99" s="9"/>
      <c r="F99" s="9"/>
      <c r="G99" s="9">
        <v>-467174</v>
      </c>
      <c r="H99" s="9">
        <v>-1239191</v>
      </c>
      <c r="I99" s="9">
        <v>-26283</v>
      </c>
      <c r="J99" s="9">
        <v>-167501</v>
      </c>
      <c r="K99" s="9">
        <v>-1900149</v>
      </c>
      <c r="L99" s="9">
        <v>971115697</v>
      </c>
    </row>
    <row r="100" spans="1:12" ht="31.2" hidden="1">
      <c r="A100" s="16">
        <v>780123</v>
      </c>
      <c r="B100" s="14">
        <v>96</v>
      </c>
      <c r="C100" s="278" t="s">
        <v>95</v>
      </c>
      <c r="D100" s="9">
        <v>871064115</v>
      </c>
      <c r="E100" s="9"/>
      <c r="F100" s="9"/>
      <c r="G100" s="9">
        <v>-751718</v>
      </c>
      <c r="H100" s="9">
        <v>-1412659</v>
      </c>
      <c r="I100" s="9">
        <v>-28580</v>
      </c>
      <c r="J100" s="9">
        <v>-314824</v>
      </c>
      <c r="K100" s="9">
        <v>-2507781</v>
      </c>
      <c r="L100" s="9">
        <v>868556334</v>
      </c>
    </row>
    <row r="101" spans="1:12" ht="31.2" hidden="1">
      <c r="A101" s="16">
        <v>780164</v>
      </c>
      <c r="B101" s="13">
        <v>97</v>
      </c>
      <c r="C101" s="278" t="s">
        <v>96</v>
      </c>
      <c r="D101" s="9">
        <v>41990323</v>
      </c>
      <c r="E101" s="9"/>
      <c r="F101" s="9"/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41990323</v>
      </c>
    </row>
    <row r="102" spans="1:12" ht="31.2" hidden="1">
      <c r="A102" s="16">
        <v>780165</v>
      </c>
      <c r="B102" s="14">
        <v>98</v>
      </c>
      <c r="C102" s="278" t="s">
        <v>97</v>
      </c>
      <c r="D102" s="9">
        <v>70079047</v>
      </c>
      <c r="E102" s="9"/>
      <c r="F102" s="9"/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70079047</v>
      </c>
    </row>
    <row r="103" spans="1:12" ht="31.2" hidden="1">
      <c r="A103" s="16">
        <v>780138</v>
      </c>
      <c r="B103" s="14">
        <v>99</v>
      </c>
      <c r="C103" s="278" t="s">
        <v>98</v>
      </c>
      <c r="D103" s="9">
        <v>125230191</v>
      </c>
      <c r="E103" s="9"/>
      <c r="F103" s="9"/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125230191</v>
      </c>
    </row>
    <row r="104" spans="1:12" ht="31.2" hidden="1">
      <c r="A104" s="16">
        <v>780160</v>
      </c>
      <c r="B104" s="13">
        <v>100</v>
      </c>
      <c r="C104" s="278" t="s">
        <v>99</v>
      </c>
      <c r="D104" s="9">
        <v>66224716</v>
      </c>
      <c r="E104" s="9"/>
      <c r="F104" s="9"/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66224716</v>
      </c>
    </row>
    <row r="105" spans="1:12" ht="31.2" hidden="1">
      <c r="A105" s="16">
        <v>780184</v>
      </c>
      <c r="B105" s="14">
        <v>101</v>
      </c>
      <c r="C105" s="278" t="s">
        <v>100</v>
      </c>
      <c r="D105" s="9">
        <v>614292128</v>
      </c>
      <c r="E105" s="9"/>
      <c r="F105" s="9"/>
      <c r="G105" s="9">
        <v>0</v>
      </c>
      <c r="H105" s="9">
        <v>0</v>
      </c>
      <c r="I105" s="9">
        <v>-105651</v>
      </c>
      <c r="J105" s="9">
        <v>0</v>
      </c>
      <c r="K105" s="9">
        <v>-105651</v>
      </c>
      <c r="L105" s="9">
        <v>614186477</v>
      </c>
    </row>
    <row r="106" spans="1:12" ht="31.2" hidden="1">
      <c r="A106" s="16">
        <v>780176</v>
      </c>
      <c r="B106" s="13">
        <v>102</v>
      </c>
      <c r="C106" s="278" t="s">
        <v>101</v>
      </c>
      <c r="D106" s="9">
        <v>34241467</v>
      </c>
      <c r="E106" s="9"/>
      <c r="F106" s="9"/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34241467</v>
      </c>
    </row>
    <row r="107" spans="1:12" ht="31.2" hidden="1">
      <c r="A107" s="16">
        <v>780215</v>
      </c>
      <c r="B107" s="14">
        <v>103</v>
      </c>
      <c r="C107" s="278" t="s">
        <v>102</v>
      </c>
      <c r="D107" s="9">
        <v>140207381</v>
      </c>
      <c r="E107" s="9"/>
      <c r="F107" s="9"/>
      <c r="G107" s="9">
        <v>145709</v>
      </c>
      <c r="H107" s="9">
        <v>591794</v>
      </c>
      <c r="I107" s="9">
        <v>16965</v>
      </c>
      <c r="J107" s="9">
        <v>106868</v>
      </c>
      <c r="K107" s="9">
        <v>861336</v>
      </c>
      <c r="L107" s="9">
        <v>141068717</v>
      </c>
    </row>
    <row r="108" spans="1:12" ht="31.2" hidden="1">
      <c r="A108" s="16">
        <v>780059</v>
      </c>
      <c r="B108" s="13">
        <v>104</v>
      </c>
      <c r="C108" s="278" t="s">
        <v>103</v>
      </c>
      <c r="D108" s="9">
        <v>677546108</v>
      </c>
      <c r="E108" s="9"/>
      <c r="F108" s="9"/>
      <c r="G108" s="9">
        <v>-298525</v>
      </c>
      <c r="H108" s="9">
        <v>-751951</v>
      </c>
      <c r="I108" s="9">
        <v>-19213</v>
      </c>
      <c r="J108" s="9">
        <v>61817</v>
      </c>
      <c r="K108" s="9">
        <v>-1007872</v>
      </c>
      <c r="L108" s="9">
        <v>676538236</v>
      </c>
    </row>
    <row r="109" spans="1:12" ht="31.2" hidden="1">
      <c r="A109" s="16">
        <v>780060</v>
      </c>
      <c r="B109" s="14">
        <v>105</v>
      </c>
      <c r="C109" s="278" t="s">
        <v>104</v>
      </c>
      <c r="D109" s="9">
        <v>194388215</v>
      </c>
      <c r="E109" s="9"/>
      <c r="F109" s="9"/>
      <c r="G109" s="9">
        <v>-163637</v>
      </c>
      <c r="H109" s="9">
        <v>-228087</v>
      </c>
      <c r="I109" s="9">
        <v>-4135</v>
      </c>
      <c r="J109" s="9">
        <v>7962</v>
      </c>
      <c r="K109" s="9">
        <v>-387897</v>
      </c>
      <c r="L109" s="9">
        <v>194000318</v>
      </c>
    </row>
    <row r="110" spans="1:12" ht="31.2" hidden="1">
      <c r="A110" s="16">
        <v>780065</v>
      </c>
      <c r="B110" s="14">
        <v>106</v>
      </c>
      <c r="C110" s="278" t="s">
        <v>105</v>
      </c>
      <c r="D110" s="9">
        <v>398707461</v>
      </c>
      <c r="E110" s="9"/>
      <c r="F110" s="9"/>
      <c r="G110" s="9">
        <v>-216594</v>
      </c>
      <c r="H110" s="9">
        <v>-665769</v>
      </c>
      <c r="I110" s="9">
        <v>-14668</v>
      </c>
      <c r="J110" s="9">
        <v>-26981</v>
      </c>
      <c r="K110" s="9">
        <v>-924012</v>
      </c>
      <c r="L110" s="9">
        <v>397783449</v>
      </c>
    </row>
    <row r="111" spans="1:12" ht="31.2" hidden="1">
      <c r="A111" s="16">
        <v>780024</v>
      </c>
      <c r="B111" s="13">
        <v>107</v>
      </c>
      <c r="C111" s="278" t="s">
        <v>106</v>
      </c>
      <c r="D111" s="9">
        <v>277072786</v>
      </c>
      <c r="E111" s="9"/>
      <c r="F111" s="9"/>
      <c r="G111" s="9">
        <v>95249</v>
      </c>
      <c r="H111" s="9">
        <v>195648</v>
      </c>
      <c r="I111" s="9">
        <v>0</v>
      </c>
      <c r="J111" s="9">
        <v>-152481</v>
      </c>
      <c r="K111" s="9">
        <v>138416</v>
      </c>
      <c r="L111" s="9">
        <v>277211202</v>
      </c>
    </row>
    <row r="112" spans="1:12" ht="31.2" hidden="1">
      <c r="A112" s="16">
        <v>780145</v>
      </c>
      <c r="B112" s="14">
        <v>108</v>
      </c>
      <c r="C112" s="278" t="s">
        <v>107</v>
      </c>
      <c r="D112" s="9">
        <v>105477583</v>
      </c>
      <c r="E112" s="9"/>
      <c r="F112" s="9"/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105477583</v>
      </c>
    </row>
    <row r="113" spans="1:12" ht="31.2" hidden="1">
      <c r="A113" s="16">
        <v>780369</v>
      </c>
      <c r="B113" s="13">
        <v>109</v>
      </c>
      <c r="C113" s="278" t="s">
        <v>108</v>
      </c>
      <c r="D113" s="9">
        <v>313712801</v>
      </c>
      <c r="E113" s="9"/>
      <c r="F113" s="9"/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313712801</v>
      </c>
    </row>
    <row r="114" spans="1:12" ht="31.2" hidden="1">
      <c r="A114" s="16">
        <v>780105</v>
      </c>
      <c r="B114" s="14">
        <v>110</v>
      </c>
      <c r="C114" s="278" t="s">
        <v>109</v>
      </c>
      <c r="D114" s="9">
        <v>1364621834</v>
      </c>
      <c r="E114" s="9"/>
      <c r="F114" s="9"/>
      <c r="G114" s="9">
        <v>-2098995</v>
      </c>
      <c r="H114" s="9">
        <v>-7483738</v>
      </c>
      <c r="I114" s="9">
        <v>-198047</v>
      </c>
      <c r="J114" s="9">
        <v>145261</v>
      </c>
      <c r="K114" s="9">
        <v>-9635519</v>
      </c>
      <c r="L114" s="9">
        <v>1354986315</v>
      </c>
    </row>
    <row r="115" spans="1:12" ht="31.2" hidden="1">
      <c r="A115" s="16">
        <v>780100</v>
      </c>
      <c r="B115" s="13">
        <v>111</v>
      </c>
      <c r="C115" s="278" t="s">
        <v>110</v>
      </c>
      <c r="D115" s="9">
        <v>1592905441</v>
      </c>
      <c r="E115" s="9"/>
      <c r="F115" s="9"/>
      <c r="G115" s="9">
        <v>2065521</v>
      </c>
      <c r="H115" s="9">
        <v>8038545</v>
      </c>
      <c r="I115" s="9">
        <v>-1533453</v>
      </c>
      <c r="J115" s="9">
        <v>291642</v>
      </c>
      <c r="K115" s="9">
        <v>8862255</v>
      </c>
      <c r="L115" s="9">
        <v>1601767696</v>
      </c>
    </row>
    <row r="116" spans="1:12" ht="31.2" hidden="1">
      <c r="A116" s="16">
        <v>780192</v>
      </c>
      <c r="B116" s="14">
        <v>112</v>
      </c>
      <c r="C116" s="278" t="s">
        <v>111</v>
      </c>
      <c r="D116" s="9">
        <v>565965568</v>
      </c>
      <c r="E116" s="9"/>
      <c r="F116" s="9"/>
      <c r="G116" s="9">
        <v>-224470</v>
      </c>
      <c r="H116" s="9">
        <v>-684263</v>
      </c>
      <c r="I116" s="9">
        <v>-12993</v>
      </c>
      <c r="J116" s="9">
        <v>-13448</v>
      </c>
      <c r="K116" s="9">
        <v>-935174</v>
      </c>
      <c r="L116" s="9">
        <v>565030394</v>
      </c>
    </row>
    <row r="117" spans="1:12" ht="31.2" hidden="1">
      <c r="A117" s="16">
        <v>780092</v>
      </c>
      <c r="B117" s="14">
        <v>113</v>
      </c>
      <c r="C117" s="278" t="s">
        <v>112</v>
      </c>
      <c r="D117" s="9">
        <v>833803776</v>
      </c>
      <c r="E117" s="9"/>
      <c r="F117" s="9"/>
      <c r="G117" s="9">
        <v>879648</v>
      </c>
      <c r="H117" s="9">
        <v>-76558</v>
      </c>
      <c r="I117" s="9">
        <v>0</v>
      </c>
      <c r="J117" s="9">
        <v>-377711</v>
      </c>
      <c r="K117" s="9">
        <v>425379</v>
      </c>
      <c r="L117" s="9">
        <v>834229155</v>
      </c>
    </row>
    <row r="118" spans="1:12" ht="31.2" hidden="1">
      <c r="A118" s="16">
        <v>780135</v>
      </c>
      <c r="B118" s="13">
        <v>114</v>
      </c>
      <c r="C118" s="278" t="s">
        <v>113</v>
      </c>
      <c r="D118" s="9">
        <v>110469771</v>
      </c>
      <c r="E118" s="9"/>
      <c r="F118" s="9"/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110469771</v>
      </c>
    </row>
    <row r="119" spans="1:12" ht="31.2" hidden="1">
      <c r="A119" s="16">
        <v>780149</v>
      </c>
      <c r="B119" s="14">
        <v>115</v>
      </c>
      <c r="C119" s="278" t="s">
        <v>114</v>
      </c>
      <c r="D119" s="9">
        <v>156339518</v>
      </c>
      <c r="E119" s="9"/>
      <c r="F119" s="9"/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156339518</v>
      </c>
    </row>
    <row r="120" spans="1:12" ht="31.2" hidden="1">
      <c r="A120" s="16">
        <v>780177</v>
      </c>
      <c r="B120" s="13">
        <v>116</v>
      </c>
      <c r="C120" s="278" t="s">
        <v>115</v>
      </c>
      <c r="D120" s="9">
        <v>35844218</v>
      </c>
      <c r="E120" s="9"/>
      <c r="F120" s="9"/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35844218</v>
      </c>
    </row>
    <row r="121" spans="1:12" ht="31.2" hidden="1">
      <c r="A121" s="16">
        <v>780124</v>
      </c>
      <c r="B121" s="14">
        <v>117</v>
      </c>
      <c r="C121" s="278" t="s">
        <v>116</v>
      </c>
      <c r="D121" s="9">
        <v>1219113340</v>
      </c>
      <c r="E121" s="9"/>
      <c r="F121" s="9"/>
      <c r="G121" s="9">
        <v>1900395</v>
      </c>
      <c r="H121" s="9">
        <v>1091363</v>
      </c>
      <c r="I121" s="9">
        <v>90565</v>
      </c>
      <c r="J121" s="9">
        <v>597326</v>
      </c>
      <c r="K121" s="9">
        <v>3679649</v>
      </c>
      <c r="L121" s="9">
        <v>1222792989</v>
      </c>
    </row>
    <row r="122" spans="1:12" ht="31.2" hidden="1">
      <c r="A122" s="16">
        <v>780125</v>
      </c>
      <c r="B122" s="13">
        <v>118</v>
      </c>
      <c r="C122" s="278" t="s">
        <v>117</v>
      </c>
      <c r="D122" s="9">
        <v>682460972</v>
      </c>
      <c r="E122" s="9"/>
      <c r="F122" s="9"/>
      <c r="G122" s="9">
        <v>-115645</v>
      </c>
      <c r="H122" s="9">
        <v>-527052</v>
      </c>
      <c r="I122" s="9">
        <v>-5349</v>
      </c>
      <c r="J122" s="9">
        <v>33640</v>
      </c>
      <c r="K122" s="9">
        <v>-614406</v>
      </c>
      <c r="L122" s="9">
        <v>681846566</v>
      </c>
    </row>
    <row r="123" spans="1:12" ht="31.2" hidden="1">
      <c r="A123" s="16">
        <v>780099</v>
      </c>
      <c r="B123" s="14">
        <v>119</v>
      </c>
      <c r="C123" s="278" t="s">
        <v>118</v>
      </c>
      <c r="D123" s="9">
        <v>2224690313</v>
      </c>
      <c r="E123" s="9"/>
      <c r="F123" s="9"/>
      <c r="G123" s="9">
        <v>-481478</v>
      </c>
      <c r="H123" s="9">
        <v>213295</v>
      </c>
      <c r="I123" s="9">
        <v>33347</v>
      </c>
      <c r="J123" s="9">
        <v>-225053</v>
      </c>
      <c r="K123" s="9">
        <v>-459889</v>
      </c>
      <c r="L123" s="9">
        <v>2224230424</v>
      </c>
    </row>
    <row r="124" spans="1:12" ht="46.8" hidden="1">
      <c r="A124" s="16">
        <v>780139</v>
      </c>
      <c r="B124" s="14">
        <v>120</v>
      </c>
      <c r="C124" s="278" t="s">
        <v>119</v>
      </c>
      <c r="D124" s="9">
        <v>199811057</v>
      </c>
      <c r="E124" s="9"/>
      <c r="F124" s="9"/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199811057</v>
      </c>
    </row>
    <row r="125" spans="1:12" ht="31.2" hidden="1">
      <c r="A125" s="16">
        <v>780175</v>
      </c>
      <c r="B125" s="13">
        <v>121</v>
      </c>
      <c r="C125" s="278" t="s">
        <v>120</v>
      </c>
      <c r="D125" s="9">
        <v>47224327</v>
      </c>
      <c r="E125" s="9"/>
      <c r="F125" s="9"/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47224327</v>
      </c>
    </row>
    <row r="126" spans="1:12" ht="31.2" hidden="1">
      <c r="A126" s="16">
        <v>780121</v>
      </c>
      <c r="B126" s="14">
        <v>122</v>
      </c>
      <c r="C126" s="278" t="s">
        <v>121</v>
      </c>
      <c r="D126" s="9">
        <v>479580355</v>
      </c>
      <c r="E126" s="9"/>
      <c r="F126" s="9"/>
      <c r="G126" s="9">
        <v>-295321</v>
      </c>
      <c r="H126" s="9">
        <v>-477751</v>
      </c>
      <c r="I126" s="9">
        <v>-11157</v>
      </c>
      <c r="J126" s="9">
        <v>-67257</v>
      </c>
      <c r="K126" s="9">
        <v>-851486</v>
      </c>
      <c r="L126" s="9">
        <v>478728869</v>
      </c>
    </row>
    <row r="127" spans="1:12" ht="31.2" hidden="1">
      <c r="A127" s="16">
        <v>780051</v>
      </c>
      <c r="B127" s="13">
        <v>123</v>
      </c>
      <c r="C127" s="278" t="s">
        <v>122</v>
      </c>
      <c r="D127" s="9">
        <v>434296351</v>
      </c>
      <c r="E127" s="9"/>
      <c r="F127" s="9"/>
      <c r="G127" s="9">
        <v>31505</v>
      </c>
      <c r="H127" s="9">
        <v>292815</v>
      </c>
      <c r="I127" s="9">
        <v>14289</v>
      </c>
      <c r="J127" s="9">
        <v>135566</v>
      </c>
      <c r="K127" s="9">
        <v>474175</v>
      </c>
      <c r="L127" s="9">
        <v>434770526</v>
      </c>
    </row>
    <row r="128" spans="1:12" ht="31.2" hidden="1">
      <c r="A128" s="16">
        <v>780057</v>
      </c>
      <c r="B128" s="14">
        <v>124</v>
      </c>
      <c r="C128" s="278" t="s">
        <v>123</v>
      </c>
      <c r="D128" s="9">
        <v>621826146</v>
      </c>
      <c r="E128" s="9"/>
      <c r="F128" s="9"/>
      <c r="G128" s="9">
        <v>-285511</v>
      </c>
      <c r="H128" s="9">
        <v>-826047</v>
      </c>
      <c r="I128" s="9">
        <v>-17422</v>
      </c>
      <c r="J128" s="9">
        <v>8045</v>
      </c>
      <c r="K128" s="9">
        <v>-1120935</v>
      </c>
      <c r="L128" s="9">
        <v>620705211</v>
      </c>
    </row>
    <row r="129" spans="1:12" ht="31.2" hidden="1">
      <c r="A129" s="16">
        <v>780117</v>
      </c>
      <c r="B129" s="13">
        <v>125</v>
      </c>
      <c r="C129" s="278" t="s">
        <v>124</v>
      </c>
      <c r="D129" s="9">
        <v>1105002412</v>
      </c>
      <c r="E129" s="9"/>
      <c r="F129" s="9"/>
      <c r="G129" s="9">
        <v>85638</v>
      </c>
      <c r="H129" s="9">
        <v>-839117</v>
      </c>
      <c r="I129" s="9">
        <v>-16964</v>
      </c>
      <c r="J129" s="9">
        <v>6014</v>
      </c>
      <c r="K129" s="9">
        <v>-764429</v>
      </c>
      <c r="L129" s="9">
        <v>1104237983</v>
      </c>
    </row>
    <row r="130" spans="1:12" ht="31.2" hidden="1">
      <c r="A130" s="16">
        <v>780133</v>
      </c>
      <c r="B130" s="14">
        <v>126</v>
      </c>
      <c r="C130" s="278" t="s">
        <v>125</v>
      </c>
      <c r="D130" s="9">
        <v>199469399</v>
      </c>
      <c r="E130" s="9"/>
      <c r="F130" s="9"/>
      <c r="G130" s="9">
        <v>0</v>
      </c>
      <c r="H130" s="9">
        <v>0</v>
      </c>
      <c r="I130" s="9">
        <v>-459</v>
      </c>
      <c r="J130" s="9">
        <v>-2957</v>
      </c>
      <c r="K130" s="9">
        <v>-3416</v>
      </c>
      <c r="L130" s="9">
        <v>199465983</v>
      </c>
    </row>
    <row r="131" spans="1:12" ht="31.2" hidden="1">
      <c r="A131" s="16">
        <v>780089</v>
      </c>
      <c r="B131" s="14">
        <v>127</v>
      </c>
      <c r="C131" s="278" t="s">
        <v>126</v>
      </c>
      <c r="D131" s="9">
        <v>274498229</v>
      </c>
      <c r="E131" s="9"/>
      <c r="F131" s="9"/>
      <c r="G131" s="9">
        <v>-336171</v>
      </c>
      <c r="H131" s="9">
        <v>-8506</v>
      </c>
      <c r="I131" s="9">
        <v>0</v>
      </c>
      <c r="J131" s="9">
        <v>-41407</v>
      </c>
      <c r="K131" s="9">
        <v>-386084</v>
      </c>
      <c r="L131" s="9">
        <v>274112145</v>
      </c>
    </row>
    <row r="132" spans="1:12" ht="31.2" hidden="1">
      <c r="A132" s="16">
        <v>780085</v>
      </c>
      <c r="B132" s="13">
        <v>128</v>
      </c>
      <c r="C132" s="278" t="s">
        <v>127</v>
      </c>
      <c r="D132" s="9">
        <v>88152950</v>
      </c>
      <c r="E132" s="9"/>
      <c r="F132" s="9"/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88152950</v>
      </c>
    </row>
    <row r="133" spans="1:12" ht="31.2" hidden="1">
      <c r="A133" s="16">
        <v>780157</v>
      </c>
      <c r="B133" s="14">
        <v>129</v>
      </c>
      <c r="C133" s="278" t="s">
        <v>128</v>
      </c>
      <c r="D133" s="9">
        <v>249875005</v>
      </c>
      <c r="E133" s="9"/>
      <c r="F133" s="9"/>
      <c r="G133" s="9">
        <v>0</v>
      </c>
      <c r="H133" s="9">
        <v>0</v>
      </c>
      <c r="I133" s="9">
        <v>-47530</v>
      </c>
      <c r="J133" s="9">
        <v>0</v>
      </c>
      <c r="K133" s="9">
        <v>-47530</v>
      </c>
      <c r="L133" s="9">
        <v>249827475</v>
      </c>
    </row>
    <row r="134" spans="1:12" ht="31.2" hidden="1">
      <c r="A134" s="16">
        <v>780142</v>
      </c>
      <c r="B134" s="13">
        <v>130</v>
      </c>
      <c r="C134" s="278" t="s">
        <v>129</v>
      </c>
      <c r="D134" s="9">
        <v>169220952</v>
      </c>
      <c r="E134" s="9"/>
      <c r="F134" s="9"/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169220952</v>
      </c>
    </row>
    <row r="135" spans="1:12" ht="31.2" hidden="1">
      <c r="A135" s="16">
        <v>780171</v>
      </c>
      <c r="B135" s="14">
        <v>131</v>
      </c>
      <c r="C135" s="278" t="s">
        <v>130</v>
      </c>
      <c r="D135" s="9">
        <v>45655780</v>
      </c>
      <c r="E135" s="9"/>
      <c r="F135" s="9"/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45655780</v>
      </c>
    </row>
    <row r="136" spans="1:12" ht="31.2" hidden="1">
      <c r="A136" s="16">
        <v>780058</v>
      </c>
      <c r="B136" s="13">
        <v>132</v>
      </c>
      <c r="C136" s="278" t="s">
        <v>131</v>
      </c>
      <c r="D136" s="9">
        <v>347179267</v>
      </c>
      <c r="E136" s="9"/>
      <c r="F136" s="9"/>
      <c r="G136" s="9">
        <v>-21659</v>
      </c>
      <c r="H136" s="9">
        <v>12329</v>
      </c>
      <c r="I136" s="9">
        <v>2674</v>
      </c>
      <c r="J136" s="9">
        <v>32574</v>
      </c>
      <c r="K136" s="9">
        <v>25918</v>
      </c>
      <c r="L136" s="9">
        <v>347205185</v>
      </c>
    </row>
    <row r="137" spans="1:12" ht="31.2" hidden="1">
      <c r="A137" s="16">
        <v>780062</v>
      </c>
      <c r="B137" s="14">
        <v>133</v>
      </c>
      <c r="C137" s="278" t="s">
        <v>132</v>
      </c>
      <c r="D137" s="9">
        <v>1092575068</v>
      </c>
      <c r="E137" s="9"/>
      <c r="F137" s="9"/>
      <c r="G137" s="9">
        <v>1148199</v>
      </c>
      <c r="H137" s="9">
        <v>92468</v>
      </c>
      <c r="I137" s="9">
        <v>5349</v>
      </c>
      <c r="J137" s="9">
        <v>234490</v>
      </c>
      <c r="K137" s="9">
        <v>1480506</v>
      </c>
      <c r="L137" s="9">
        <v>1094055574</v>
      </c>
    </row>
    <row r="138" spans="1:12" ht="31.2" hidden="1">
      <c r="A138" s="16">
        <v>780052</v>
      </c>
      <c r="B138" s="14">
        <v>134</v>
      </c>
      <c r="C138" s="278" t="s">
        <v>133</v>
      </c>
      <c r="D138" s="9">
        <v>448574643</v>
      </c>
      <c r="E138" s="9"/>
      <c r="F138" s="9"/>
      <c r="G138" s="9">
        <v>-196904</v>
      </c>
      <c r="H138" s="9">
        <v>-588713</v>
      </c>
      <c r="I138" s="9">
        <v>-12639</v>
      </c>
      <c r="J138" s="9">
        <v>84053</v>
      </c>
      <c r="K138" s="9">
        <v>-714203</v>
      </c>
      <c r="L138" s="9">
        <v>447860440</v>
      </c>
    </row>
    <row r="139" spans="1:12" ht="31.2" hidden="1">
      <c r="A139" s="16">
        <v>780083</v>
      </c>
      <c r="B139" s="13">
        <v>135</v>
      </c>
      <c r="C139" s="278" t="s">
        <v>134</v>
      </c>
      <c r="D139" s="9">
        <v>440577858</v>
      </c>
      <c r="E139" s="9"/>
      <c r="F139" s="9"/>
      <c r="G139" s="9">
        <v>-90575</v>
      </c>
      <c r="H139" s="9">
        <v>-234252</v>
      </c>
      <c r="I139" s="9">
        <v>-3971</v>
      </c>
      <c r="J139" s="9">
        <v>15175</v>
      </c>
      <c r="K139" s="9">
        <v>-313623</v>
      </c>
      <c r="L139" s="9">
        <v>440264235</v>
      </c>
    </row>
    <row r="140" spans="1:12" ht="31.2" hidden="1">
      <c r="A140" s="16">
        <v>780061</v>
      </c>
      <c r="B140" s="14">
        <v>136</v>
      </c>
      <c r="C140" s="278" t="s">
        <v>135</v>
      </c>
      <c r="D140" s="9">
        <v>522253369</v>
      </c>
      <c r="E140" s="9"/>
      <c r="F140" s="9"/>
      <c r="G140" s="9">
        <v>-45288</v>
      </c>
      <c r="H140" s="9">
        <v>30823</v>
      </c>
      <c r="I140" s="9">
        <v>5349</v>
      </c>
      <c r="J140" s="9">
        <v>340347</v>
      </c>
      <c r="K140" s="9">
        <v>331231</v>
      </c>
      <c r="L140" s="9">
        <v>522584600</v>
      </c>
    </row>
    <row r="141" spans="1:12" ht="31.2" hidden="1">
      <c r="A141" s="16">
        <v>780063</v>
      </c>
      <c r="B141" s="13">
        <v>137</v>
      </c>
      <c r="C141" s="278" t="s">
        <v>136</v>
      </c>
      <c r="D141" s="9">
        <v>692520761</v>
      </c>
      <c r="E141" s="9"/>
      <c r="F141" s="9"/>
      <c r="G141" s="9">
        <v>66947</v>
      </c>
      <c r="H141" s="9">
        <v>388365</v>
      </c>
      <c r="I141" s="9">
        <v>49313</v>
      </c>
      <c r="J141" s="9">
        <v>316073</v>
      </c>
      <c r="K141" s="9">
        <v>820698</v>
      </c>
      <c r="L141" s="9">
        <v>693341459</v>
      </c>
    </row>
    <row r="142" spans="1:12" ht="31.2" hidden="1">
      <c r="A142" s="16">
        <v>780064</v>
      </c>
      <c r="B142" s="14">
        <v>138</v>
      </c>
      <c r="C142" s="278" t="s">
        <v>137</v>
      </c>
      <c r="D142" s="9">
        <v>383330048</v>
      </c>
      <c r="E142" s="9"/>
      <c r="F142" s="9"/>
      <c r="G142" s="9">
        <v>-198872</v>
      </c>
      <c r="H142" s="9">
        <v>-622617</v>
      </c>
      <c r="I142" s="9">
        <v>-14290</v>
      </c>
      <c r="J142" s="9">
        <v>-76917</v>
      </c>
      <c r="K142" s="9">
        <v>-912696</v>
      </c>
      <c r="L142" s="9">
        <v>382417352</v>
      </c>
    </row>
    <row r="143" spans="1:12" s="4" customFormat="1" ht="46.8" hidden="1">
      <c r="A143" s="16">
        <v>780129</v>
      </c>
      <c r="B143" s="13">
        <v>139</v>
      </c>
      <c r="C143" s="278" t="s">
        <v>138</v>
      </c>
      <c r="D143" s="9">
        <v>568498361</v>
      </c>
      <c r="E143" s="9"/>
      <c r="F143" s="9"/>
      <c r="G143" s="9">
        <v>175244</v>
      </c>
      <c r="H143" s="9">
        <v>866116</v>
      </c>
      <c r="I143" s="9">
        <v>23826</v>
      </c>
      <c r="J143" s="9">
        <v>305908</v>
      </c>
      <c r="K143" s="9">
        <v>1371094</v>
      </c>
      <c r="L143" s="9">
        <v>569869455</v>
      </c>
    </row>
    <row r="144" spans="1:12" ht="31.2" hidden="1">
      <c r="A144" s="16">
        <v>780023</v>
      </c>
      <c r="B144" s="14">
        <v>140</v>
      </c>
      <c r="C144" s="278" t="s">
        <v>139</v>
      </c>
      <c r="D144" s="9">
        <v>145586839</v>
      </c>
      <c r="E144" s="9"/>
      <c r="F144" s="9"/>
      <c r="G144" s="9">
        <v>-445427</v>
      </c>
      <c r="H144" s="9">
        <v>-51039</v>
      </c>
      <c r="I144" s="9">
        <v>0</v>
      </c>
      <c r="J144" s="9">
        <v>-118216</v>
      </c>
      <c r="K144" s="9">
        <v>-614682</v>
      </c>
      <c r="L144" s="9">
        <v>144972157</v>
      </c>
    </row>
    <row r="145" spans="1:12" ht="31.2" hidden="1">
      <c r="A145" s="16">
        <v>780025</v>
      </c>
      <c r="B145" s="14">
        <v>141</v>
      </c>
      <c r="C145" s="278" t="s">
        <v>140</v>
      </c>
      <c r="D145" s="9">
        <v>190941674</v>
      </c>
      <c r="E145" s="9"/>
      <c r="F145" s="9"/>
      <c r="G145" s="9">
        <v>400603</v>
      </c>
      <c r="H145" s="9">
        <v>-42532</v>
      </c>
      <c r="I145" s="9">
        <v>0</v>
      </c>
      <c r="J145" s="9">
        <v>-340</v>
      </c>
      <c r="K145" s="9">
        <v>357731</v>
      </c>
      <c r="L145" s="9">
        <v>191299405</v>
      </c>
    </row>
    <row r="146" spans="1:12" ht="31.2" hidden="1">
      <c r="A146" s="16">
        <v>780028</v>
      </c>
      <c r="B146" s="13">
        <v>142</v>
      </c>
      <c r="C146" s="278" t="s">
        <v>141</v>
      </c>
      <c r="D146" s="9">
        <v>359832340</v>
      </c>
      <c r="E146" s="9"/>
      <c r="F146" s="9"/>
      <c r="G146" s="9">
        <v>-274540</v>
      </c>
      <c r="H146" s="9">
        <v>-221167</v>
      </c>
      <c r="I146" s="9">
        <v>0</v>
      </c>
      <c r="J146" s="9">
        <v>-197438</v>
      </c>
      <c r="K146" s="9">
        <v>-693145</v>
      </c>
      <c r="L146" s="9">
        <v>359139195</v>
      </c>
    </row>
    <row r="147" spans="1:12" ht="31.2" hidden="1">
      <c r="A147" s="16">
        <v>780096</v>
      </c>
      <c r="B147" s="14">
        <v>143</v>
      </c>
      <c r="C147" s="278" t="s">
        <v>142</v>
      </c>
      <c r="D147" s="9">
        <v>79262799</v>
      </c>
      <c r="E147" s="9"/>
      <c r="F147" s="9"/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79262799</v>
      </c>
    </row>
    <row r="148" spans="1:12" ht="31.2" hidden="1">
      <c r="A148" s="16">
        <v>780181</v>
      </c>
      <c r="B148" s="13">
        <v>144</v>
      </c>
      <c r="C148" s="278" t="s">
        <v>143</v>
      </c>
      <c r="D148" s="9">
        <v>88792861</v>
      </c>
      <c r="E148" s="9"/>
      <c r="F148" s="9"/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88792861</v>
      </c>
    </row>
    <row r="149" spans="1:12" ht="31.2" hidden="1">
      <c r="A149" s="16">
        <v>780136</v>
      </c>
      <c r="B149" s="14">
        <v>145</v>
      </c>
      <c r="C149" s="278" t="s">
        <v>144</v>
      </c>
      <c r="D149" s="9">
        <v>113765196</v>
      </c>
      <c r="E149" s="9"/>
      <c r="F149" s="9"/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113765196</v>
      </c>
    </row>
    <row r="150" spans="1:12" ht="46.8" hidden="1">
      <c r="A150" s="16">
        <v>780154</v>
      </c>
      <c r="B150" s="13">
        <v>146</v>
      </c>
      <c r="C150" s="278" t="s">
        <v>145</v>
      </c>
      <c r="D150" s="9">
        <v>203596874</v>
      </c>
      <c r="E150" s="9"/>
      <c r="F150" s="9"/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203596874</v>
      </c>
    </row>
    <row r="151" spans="1:12" ht="31.2" hidden="1">
      <c r="A151" s="16">
        <v>780053</v>
      </c>
      <c r="B151" s="14">
        <v>147</v>
      </c>
      <c r="C151" s="278" t="s">
        <v>146</v>
      </c>
      <c r="D151" s="9">
        <v>245640102</v>
      </c>
      <c r="E151" s="9"/>
      <c r="F151" s="9">
        <v>23531</v>
      </c>
      <c r="G151" s="9">
        <v>35872</v>
      </c>
      <c r="H151" s="9">
        <v>-103815</v>
      </c>
      <c r="I151" s="9">
        <v>-3133</v>
      </c>
      <c r="J151" s="9">
        <v>-94149</v>
      </c>
      <c r="K151" s="9">
        <v>-141694</v>
      </c>
      <c r="L151" s="9">
        <v>245498408</v>
      </c>
    </row>
    <row r="152" spans="1:12" ht="31.2" hidden="1">
      <c r="A152" s="16">
        <v>780054</v>
      </c>
      <c r="B152" s="14">
        <v>148</v>
      </c>
      <c r="C152" s="278" t="s">
        <v>147</v>
      </c>
      <c r="D152" s="9">
        <v>528454987</v>
      </c>
      <c r="E152" s="9"/>
      <c r="F152" s="9"/>
      <c r="G152" s="9">
        <v>-49226</v>
      </c>
      <c r="H152" s="9">
        <v>-101715</v>
      </c>
      <c r="I152" s="9">
        <v>-1378</v>
      </c>
      <c r="J152" s="9">
        <v>57526</v>
      </c>
      <c r="K152" s="9">
        <v>-94793</v>
      </c>
      <c r="L152" s="9">
        <v>528360194</v>
      </c>
    </row>
    <row r="153" spans="1:12" ht="31.2" hidden="1">
      <c r="A153" s="16">
        <v>780055</v>
      </c>
      <c r="B153" s="13">
        <v>149</v>
      </c>
      <c r="C153" s="278" t="s">
        <v>148</v>
      </c>
      <c r="D153" s="9">
        <v>782478126</v>
      </c>
      <c r="E153" s="9"/>
      <c r="F153" s="9"/>
      <c r="G153" s="9">
        <v>-66947</v>
      </c>
      <c r="H153" s="9">
        <v>-175689</v>
      </c>
      <c r="I153" s="9">
        <v>-94971</v>
      </c>
      <c r="J153" s="9">
        <v>18125</v>
      </c>
      <c r="K153" s="9">
        <v>-319482</v>
      </c>
      <c r="L153" s="9">
        <v>782158644</v>
      </c>
    </row>
    <row r="154" spans="1:12" ht="31.2" hidden="1">
      <c r="A154" s="16">
        <v>780021</v>
      </c>
      <c r="B154" s="14">
        <v>150</v>
      </c>
      <c r="C154" s="278" t="s">
        <v>149</v>
      </c>
      <c r="D154" s="9">
        <v>100170081</v>
      </c>
      <c r="E154" s="9"/>
      <c r="F154" s="9"/>
      <c r="G154" s="9">
        <v>-254930</v>
      </c>
      <c r="H154" s="9">
        <v>-25519</v>
      </c>
      <c r="I154" s="9">
        <v>0</v>
      </c>
      <c r="J154" s="9">
        <v>-152919</v>
      </c>
      <c r="K154" s="9">
        <v>-433368</v>
      </c>
      <c r="L154" s="9">
        <v>99736713</v>
      </c>
    </row>
    <row r="155" spans="1:12" ht="31.2" hidden="1">
      <c r="A155" s="16">
        <v>780155</v>
      </c>
      <c r="B155" s="13">
        <v>151</v>
      </c>
      <c r="C155" s="278" t="s">
        <v>150</v>
      </c>
      <c r="D155" s="9">
        <v>66652266</v>
      </c>
      <c r="E155" s="9"/>
      <c r="F155" s="9"/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66652266</v>
      </c>
    </row>
    <row r="156" spans="1:12" ht="31.2" hidden="1">
      <c r="A156" s="16">
        <v>780144</v>
      </c>
      <c r="B156" s="14">
        <v>152</v>
      </c>
      <c r="C156" s="278" t="s">
        <v>151</v>
      </c>
      <c r="D156" s="9">
        <v>58970947</v>
      </c>
      <c r="E156" s="9"/>
      <c r="F156" s="9"/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58970947</v>
      </c>
    </row>
    <row r="157" spans="1:12" ht="31.2" hidden="1">
      <c r="A157" s="16">
        <v>780174</v>
      </c>
      <c r="B157" s="13">
        <v>153</v>
      </c>
      <c r="C157" s="278" t="s">
        <v>152</v>
      </c>
      <c r="D157" s="9">
        <v>12578019</v>
      </c>
      <c r="E157" s="9"/>
      <c r="F157" s="9"/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12578019</v>
      </c>
    </row>
    <row r="158" spans="1:12" ht="31.2" hidden="1">
      <c r="A158" s="16">
        <v>780306</v>
      </c>
      <c r="B158" s="14">
        <v>154</v>
      </c>
      <c r="C158" s="278" t="s">
        <v>153</v>
      </c>
      <c r="D158" s="9">
        <v>535346529</v>
      </c>
      <c r="E158" s="9"/>
      <c r="F158" s="9"/>
      <c r="G158" s="9">
        <v>2385988</v>
      </c>
      <c r="H158" s="9">
        <v>11075058</v>
      </c>
      <c r="I158" s="9">
        <v>-919</v>
      </c>
      <c r="J158" s="9">
        <v>-226033</v>
      </c>
      <c r="K158" s="9">
        <v>13234094</v>
      </c>
      <c r="L158" s="9">
        <v>548580623</v>
      </c>
    </row>
    <row r="159" spans="1:12" ht="46.8" hidden="1">
      <c r="A159" s="16">
        <v>780367</v>
      </c>
      <c r="B159" s="14">
        <v>155</v>
      </c>
      <c r="C159" s="278" t="s">
        <v>154</v>
      </c>
      <c r="D159" s="9">
        <v>209067180</v>
      </c>
      <c r="E159" s="9"/>
      <c r="F159" s="9"/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209067180</v>
      </c>
    </row>
    <row r="160" spans="1:12" ht="31.2" hidden="1">
      <c r="A160" s="16">
        <v>780116</v>
      </c>
      <c r="B160" s="13">
        <v>156</v>
      </c>
      <c r="C160" s="278" t="s">
        <v>155</v>
      </c>
      <c r="D160" s="9">
        <v>527533946</v>
      </c>
      <c r="E160" s="9"/>
      <c r="F160" s="9"/>
      <c r="G160" s="9">
        <v>870750</v>
      </c>
      <c r="H160" s="9">
        <v>600558</v>
      </c>
      <c r="I160" s="9">
        <v>24067</v>
      </c>
      <c r="J160" s="9">
        <v>438161</v>
      </c>
      <c r="K160" s="9">
        <v>1933536</v>
      </c>
      <c r="L160" s="9">
        <v>529467482</v>
      </c>
    </row>
    <row r="161" spans="1:12" ht="31.2" hidden="1">
      <c r="A161" s="16">
        <v>780127</v>
      </c>
      <c r="B161" s="14">
        <v>157</v>
      </c>
      <c r="C161" s="278" t="s">
        <v>156</v>
      </c>
      <c r="D161" s="9">
        <v>333301144</v>
      </c>
      <c r="E161" s="9"/>
      <c r="F161" s="9"/>
      <c r="G161" s="9">
        <v>14220395</v>
      </c>
      <c r="H161" s="9">
        <v>53585164</v>
      </c>
      <c r="I161" s="9">
        <v>1413814</v>
      </c>
      <c r="J161" s="9">
        <v>9996882</v>
      </c>
      <c r="K161" s="9">
        <v>79216255</v>
      </c>
      <c r="L161" s="9">
        <v>412517399</v>
      </c>
    </row>
    <row r="162" spans="1:12" ht="31.2" hidden="1">
      <c r="A162" s="16">
        <v>780098</v>
      </c>
      <c r="B162" s="13">
        <v>158</v>
      </c>
      <c r="C162" s="278" t="s">
        <v>157</v>
      </c>
      <c r="D162" s="9">
        <v>640997028</v>
      </c>
      <c r="E162" s="9"/>
      <c r="F162" s="9"/>
      <c r="G162" s="9">
        <v>250309</v>
      </c>
      <c r="H162" s="9">
        <v>1390101</v>
      </c>
      <c r="I162" s="9">
        <v>41490</v>
      </c>
      <c r="J162" s="9">
        <v>423518</v>
      </c>
      <c r="K162" s="9">
        <v>2105418</v>
      </c>
      <c r="L162" s="9">
        <v>643102446</v>
      </c>
    </row>
    <row r="163" spans="1:12" ht="31.2" hidden="1">
      <c r="A163" s="16">
        <v>780102</v>
      </c>
      <c r="B163" s="14">
        <v>159</v>
      </c>
      <c r="C163" s="278" t="s">
        <v>158</v>
      </c>
      <c r="D163" s="9">
        <v>646772297</v>
      </c>
      <c r="E163" s="9"/>
      <c r="F163" s="9"/>
      <c r="G163" s="9">
        <v>-1450492</v>
      </c>
      <c r="H163" s="9">
        <v>-5219874</v>
      </c>
      <c r="I163" s="9">
        <v>-131490</v>
      </c>
      <c r="J163" s="9">
        <v>36900</v>
      </c>
      <c r="K163" s="9">
        <v>-6764956</v>
      </c>
      <c r="L163" s="9">
        <v>640007341</v>
      </c>
    </row>
    <row r="164" spans="1:12" ht="31.2" hidden="1">
      <c r="A164" s="16">
        <v>780082</v>
      </c>
      <c r="B164" s="13">
        <v>160</v>
      </c>
      <c r="C164" s="278" t="s">
        <v>159</v>
      </c>
      <c r="D164" s="9">
        <v>2586977294</v>
      </c>
      <c r="E164" s="9"/>
      <c r="F164" s="9"/>
      <c r="G164" s="9">
        <v>-10461215</v>
      </c>
      <c r="H164" s="9">
        <v>-42793038</v>
      </c>
      <c r="I164" s="9">
        <v>-1118123</v>
      </c>
      <c r="J164" s="9">
        <v>-3561094</v>
      </c>
      <c r="K164" s="9">
        <v>-57933470</v>
      </c>
      <c r="L164" s="9">
        <v>2529043824</v>
      </c>
    </row>
    <row r="165" spans="1:12" ht="31.2" hidden="1">
      <c r="A165" s="16">
        <v>780088</v>
      </c>
      <c r="B165" s="14">
        <v>161</v>
      </c>
      <c r="C165" s="278" t="s">
        <v>160</v>
      </c>
      <c r="D165" s="9">
        <v>265872114</v>
      </c>
      <c r="E165" s="9"/>
      <c r="F165" s="9"/>
      <c r="G165" s="9">
        <v>551881</v>
      </c>
      <c r="H165" s="9">
        <v>-153115</v>
      </c>
      <c r="I165" s="9">
        <v>0</v>
      </c>
      <c r="J165" s="9">
        <v>-140663</v>
      </c>
      <c r="K165" s="9">
        <v>258103</v>
      </c>
      <c r="L165" s="9">
        <v>266130217</v>
      </c>
    </row>
    <row r="166" spans="1:12" ht="31.2" hidden="1">
      <c r="A166" s="16">
        <v>780097</v>
      </c>
      <c r="B166" s="14">
        <v>162</v>
      </c>
      <c r="C166" s="278" t="s">
        <v>161</v>
      </c>
      <c r="D166" s="9">
        <v>134186153</v>
      </c>
      <c r="E166" s="9"/>
      <c r="F166" s="9"/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134186153</v>
      </c>
    </row>
    <row r="167" spans="1:12" ht="31.2" hidden="1">
      <c r="A167" s="16">
        <v>780173</v>
      </c>
      <c r="B167" s="13">
        <v>163</v>
      </c>
      <c r="C167" s="278" t="s">
        <v>162</v>
      </c>
      <c r="D167" s="9">
        <v>79398299</v>
      </c>
      <c r="E167" s="9"/>
      <c r="F167" s="9"/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79398299</v>
      </c>
    </row>
    <row r="168" spans="1:12" ht="46.8" hidden="1">
      <c r="A168" s="16">
        <v>780169</v>
      </c>
      <c r="B168" s="14">
        <v>164</v>
      </c>
      <c r="C168" s="278" t="s">
        <v>163</v>
      </c>
      <c r="D168" s="9">
        <v>771432104</v>
      </c>
      <c r="E168" s="9"/>
      <c r="F168" s="9"/>
      <c r="G168" s="9">
        <v>0</v>
      </c>
      <c r="H168" s="9">
        <v>0</v>
      </c>
      <c r="I168" s="9">
        <v>-1657448</v>
      </c>
      <c r="J168" s="9">
        <v>0</v>
      </c>
      <c r="K168" s="9">
        <v>-1657448</v>
      </c>
      <c r="L168" s="9">
        <v>769774656</v>
      </c>
    </row>
    <row r="169" spans="1:12" ht="31.2" hidden="1">
      <c r="A169" s="16">
        <v>780132</v>
      </c>
      <c r="B169" s="13">
        <v>165</v>
      </c>
      <c r="C169" s="278" t="s">
        <v>164</v>
      </c>
      <c r="D169" s="9">
        <v>1150404150</v>
      </c>
      <c r="E169" s="9"/>
      <c r="F169" s="9"/>
      <c r="G169" s="9">
        <v>185090</v>
      </c>
      <c r="H169" s="9">
        <v>1189754</v>
      </c>
      <c r="I169" s="9">
        <v>38</v>
      </c>
      <c r="J169" s="9">
        <v>583009</v>
      </c>
      <c r="K169" s="9">
        <v>1957891</v>
      </c>
      <c r="L169" s="9">
        <v>1152362041</v>
      </c>
    </row>
    <row r="170" spans="1:12" ht="46.8" hidden="1">
      <c r="A170" s="16">
        <v>780090</v>
      </c>
      <c r="B170" s="14">
        <v>166</v>
      </c>
      <c r="C170" s="278" t="s">
        <v>165</v>
      </c>
      <c r="D170" s="9">
        <v>524903191</v>
      </c>
      <c r="E170" s="9"/>
      <c r="F170" s="9"/>
      <c r="G170" s="9">
        <v>952485</v>
      </c>
      <c r="H170" s="9">
        <v>-544411</v>
      </c>
      <c r="I170" s="9">
        <v>0</v>
      </c>
      <c r="J170" s="9">
        <v>-131539</v>
      </c>
      <c r="K170" s="9">
        <v>276535</v>
      </c>
      <c r="L170" s="9">
        <v>525179726</v>
      </c>
    </row>
    <row r="171" spans="1:12" ht="31.2" hidden="1">
      <c r="A171" s="16">
        <v>780040</v>
      </c>
      <c r="B171" s="13">
        <v>167</v>
      </c>
      <c r="C171" s="278" t="s">
        <v>166</v>
      </c>
      <c r="D171" s="9">
        <v>269815423</v>
      </c>
      <c r="E171" s="9"/>
      <c r="F171" s="9"/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269815423</v>
      </c>
    </row>
    <row r="172" spans="1:12" ht="46.8" hidden="1">
      <c r="A172" s="16">
        <v>780146</v>
      </c>
      <c r="B172" s="14">
        <v>168</v>
      </c>
      <c r="C172" s="278" t="s">
        <v>167</v>
      </c>
      <c r="D172" s="9">
        <v>169206625</v>
      </c>
      <c r="E172" s="9"/>
      <c r="F172" s="9"/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169206625</v>
      </c>
    </row>
    <row r="173" spans="1:12" ht="31.2" hidden="1">
      <c r="A173" s="16">
        <v>780368</v>
      </c>
      <c r="B173" s="14">
        <v>169</v>
      </c>
      <c r="C173" s="278" t="s">
        <v>168</v>
      </c>
      <c r="D173" s="9">
        <v>415142147</v>
      </c>
      <c r="E173" s="9"/>
      <c r="F173" s="9"/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415142147</v>
      </c>
    </row>
    <row r="174" spans="1:12" ht="31.2" hidden="1">
      <c r="A174" s="16">
        <v>780106</v>
      </c>
      <c r="B174" s="13">
        <v>170</v>
      </c>
      <c r="C174" s="278" t="s">
        <v>169</v>
      </c>
      <c r="D174" s="9">
        <v>410760562</v>
      </c>
      <c r="E174" s="9"/>
      <c r="F174" s="9"/>
      <c r="G174" s="9">
        <v>-117758</v>
      </c>
      <c r="H174" s="9">
        <v>-210334</v>
      </c>
      <c r="I174" s="9">
        <v>-1756</v>
      </c>
      <c r="J174" s="9">
        <v>-77322</v>
      </c>
      <c r="K174" s="9">
        <v>-407170</v>
      </c>
      <c r="L174" s="9">
        <v>410353392</v>
      </c>
    </row>
    <row r="175" spans="1:12" ht="31.2" hidden="1">
      <c r="A175" s="16">
        <v>780115</v>
      </c>
      <c r="B175" s="14">
        <v>171</v>
      </c>
      <c r="C175" s="278" t="s">
        <v>170</v>
      </c>
      <c r="D175" s="9">
        <v>718353566</v>
      </c>
      <c r="E175" s="9"/>
      <c r="F175" s="9"/>
      <c r="G175" s="9">
        <v>-462735</v>
      </c>
      <c r="H175" s="9">
        <v>-603383</v>
      </c>
      <c r="I175" s="9">
        <v>-12534</v>
      </c>
      <c r="J175" s="9">
        <v>-164355</v>
      </c>
      <c r="K175" s="9">
        <v>-1243007</v>
      </c>
      <c r="L175" s="9">
        <v>717110559</v>
      </c>
    </row>
    <row r="176" spans="1:12" ht="31.2" hidden="1">
      <c r="A176" s="16">
        <v>780120</v>
      </c>
      <c r="B176" s="13">
        <v>172</v>
      </c>
      <c r="C176" s="278" t="s">
        <v>171</v>
      </c>
      <c r="D176" s="9">
        <v>561847051</v>
      </c>
      <c r="E176" s="9"/>
      <c r="F176" s="9"/>
      <c r="G176" s="9">
        <v>-185778</v>
      </c>
      <c r="H176" s="9">
        <v>-687466</v>
      </c>
      <c r="I176" s="9">
        <v>-13370</v>
      </c>
      <c r="J176" s="9">
        <v>-70523</v>
      </c>
      <c r="K176" s="9">
        <v>-957137</v>
      </c>
      <c r="L176" s="9">
        <v>560889914</v>
      </c>
    </row>
    <row r="177" spans="1:12" ht="31.2" hidden="1">
      <c r="A177" s="16">
        <v>780134</v>
      </c>
      <c r="B177" s="14">
        <v>173</v>
      </c>
      <c r="C177" s="278" t="s">
        <v>172</v>
      </c>
      <c r="D177" s="9">
        <v>462367008</v>
      </c>
      <c r="E177" s="9"/>
      <c r="F177" s="9"/>
      <c r="G177" s="9">
        <v>-224086</v>
      </c>
      <c r="H177" s="9">
        <v>-572440</v>
      </c>
      <c r="I177" s="9">
        <v>-11155</v>
      </c>
      <c r="J177" s="9">
        <v>-243041</v>
      </c>
      <c r="K177" s="9">
        <v>-1050722</v>
      </c>
      <c r="L177" s="9">
        <v>461316286</v>
      </c>
    </row>
    <row r="178" spans="1:12" ht="31.2" hidden="1">
      <c r="A178" s="16">
        <v>780101</v>
      </c>
      <c r="B178" s="13">
        <v>174</v>
      </c>
      <c r="C178" s="278" t="s">
        <v>173</v>
      </c>
      <c r="D178" s="9">
        <v>1356385685</v>
      </c>
      <c r="E178" s="9"/>
      <c r="F178" s="9"/>
      <c r="G178" s="9">
        <v>-3036427</v>
      </c>
      <c r="H178" s="9">
        <v>-3058588</v>
      </c>
      <c r="I178" s="9">
        <v>-33828</v>
      </c>
      <c r="J178" s="9">
        <v>-443984</v>
      </c>
      <c r="K178" s="9">
        <v>-6572827</v>
      </c>
      <c r="L178" s="9">
        <v>1349812858</v>
      </c>
    </row>
    <row r="179" spans="1:12" ht="31.2" hidden="1">
      <c r="A179" s="16">
        <v>780161</v>
      </c>
      <c r="B179" s="14">
        <v>175</v>
      </c>
      <c r="C179" s="278" t="s">
        <v>174</v>
      </c>
      <c r="D179" s="9">
        <v>128021018</v>
      </c>
      <c r="E179" s="9"/>
      <c r="F179" s="9"/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128021018</v>
      </c>
    </row>
    <row r="180" spans="1:12" ht="31.2" hidden="1">
      <c r="A180" s="16">
        <v>780147</v>
      </c>
      <c r="B180" s="14">
        <v>176</v>
      </c>
      <c r="C180" s="278" t="s">
        <v>175</v>
      </c>
      <c r="D180" s="9">
        <v>146742143</v>
      </c>
      <c r="E180" s="9"/>
      <c r="F180" s="9"/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146742143</v>
      </c>
    </row>
    <row r="181" spans="1:12" ht="31.2" hidden="1">
      <c r="A181" s="16">
        <v>780111</v>
      </c>
      <c r="B181" s="13">
        <v>177</v>
      </c>
      <c r="C181" s="278" t="s">
        <v>176</v>
      </c>
      <c r="D181" s="9">
        <v>513774816</v>
      </c>
      <c r="E181" s="9"/>
      <c r="F181" s="9"/>
      <c r="G181" s="9">
        <v>-379364</v>
      </c>
      <c r="H181" s="9">
        <v>-416846</v>
      </c>
      <c r="I181" s="9">
        <v>-8023</v>
      </c>
      <c r="J181" s="9">
        <v>-53658</v>
      </c>
      <c r="K181" s="9">
        <v>-857891</v>
      </c>
      <c r="L181" s="9">
        <v>512916925</v>
      </c>
    </row>
    <row r="182" spans="1:12" ht="31.2" hidden="1">
      <c r="A182" s="16">
        <v>780112</v>
      </c>
      <c r="B182" s="14">
        <v>178</v>
      </c>
      <c r="C182" s="278" t="s">
        <v>177</v>
      </c>
      <c r="D182" s="9">
        <v>535351010</v>
      </c>
      <c r="E182" s="9"/>
      <c r="F182" s="9"/>
      <c r="G182" s="9">
        <v>-248099</v>
      </c>
      <c r="H182" s="9">
        <v>-776731</v>
      </c>
      <c r="I182" s="9">
        <v>-17341</v>
      </c>
      <c r="J182" s="9">
        <v>25391</v>
      </c>
      <c r="K182" s="9">
        <v>-1016780</v>
      </c>
      <c r="L182" s="9">
        <v>534334230</v>
      </c>
    </row>
    <row r="183" spans="1:12" ht="31.2" hidden="1">
      <c r="A183" s="16">
        <v>780056</v>
      </c>
      <c r="B183" s="13">
        <v>179</v>
      </c>
      <c r="C183" s="278" t="s">
        <v>178</v>
      </c>
      <c r="D183" s="9">
        <v>594505259</v>
      </c>
      <c r="E183" s="9"/>
      <c r="F183" s="9"/>
      <c r="G183" s="9">
        <v>-141771</v>
      </c>
      <c r="H183" s="9">
        <v>-391447</v>
      </c>
      <c r="I183" s="9">
        <v>-6726</v>
      </c>
      <c r="J183" s="9">
        <v>56739</v>
      </c>
      <c r="K183" s="9">
        <v>-483205</v>
      </c>
      <c r="L183" s="9">
        <v>594022054</v>
      </c>
    </row>
    <row r="184" spans="1:12" ht="31.2" hidden="1">
      <c r="A184" s="16">
        <v>780022</v>
      </c>
      <c r="B184" s="14">
        <v>180</v>
      </c>
      <c r="C184" s="278" t="s">
        <v>344</v>
      </c>
      <c r="D184" s="9">
        <v>302413342</v>
      </c>
      <c r="E184" s="9"/>
      <c r="F184" s="9"/>
      <c r="G184" s="9">
        <v>-182093</v>
      </c>
      <c r="H184" s="9">
        <v>-85064</v>
      </c>
      <c r="I184" s="9">
        <v>0</v>
      </c>
      <c r="J184" s="9">
        <v>-155160</v>
      </c>
      <c r="K184" s="9">
        <v>-422317</v>
      </c>
      <c r="L184" s="9">
        <v>301991025</v>
      </c>
    </row>
    <row r="185" spans="1:12" ht="31.2" hidden="1">
      <c r="A185" s="16">
        <v>780180</v>
      </c>
      <c r="B185" s="13">
        <v>181</v>
      </c>
      <c r="C185" s="278" t="s">
        <v>179</v>
      </c>
      <c r="D185" s="9">
        <v>30256477</v>
      </c>
      <c r="E185" s="9"/>
      <c r="F185" s="9"/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30256477</v>
      </c>
    </row>
    <row r="186" spans="1:12" ht="31.2" hidden="1">
      <c r="A186" s="16">
        <v>780163</v>
      </c>
      <c r="B186" s="14">
        <v>182</v>
      </c>
      <c r="C186" s="278" t="s">
        <v>180</v>
      </c>
      <c r="D186" s="9">
        <v>123377733</v>
      </c>
      <c r="E186" s="9"/>
      <c r="F186" s="9"/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123377733</v>
      </c>
    </row>
    <row r="187" spans="1:12" hidden="1">
      <c r="A187" s="16">
        <v>780075</v>
      </c>
      <c r="B187" s="14">
        <v>183</v>
      </c>
      <c r="C187" s="280" t="s">
        <v>181</v>
      </c>
      <c r="D187" s="9">
        <v>35533463</v>
      </c>
      <c r="E187" s="9"/>
      <c r="F187" s="9"/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35533463</v>
      </c>
    </row>
    <row r="188" spans="1:12" ht="31.2" hidden="1">
      <c r="A188" s="16">
        <v>780049</v>
      </c>
      <c r="B188" s="13">
        <v>184</v>
      </c>
      <c r="C188" s="280" t="s">
        <v>345</v>
      </c>
      <c r="D188" s="9">
        <v>27710750</v>
      </c>
      <c r="E188" s="9"/>
      <c r="F188" s="9"/>
      <c r="G188" s="9">
        <v>21660</v>
      </c>
      <c r="H188" s="9">
        <v>77057</v>
      </c>
      <c r="I188" s="9">
        <v>-5716</v>
      </c>
      <c r="J188" s="9">
        <v>24219</v>
      </c>
      <c r="K188" s="9">
        <v>117220</v>
      </c>
      <c r="L188" s="9">
        <v>27827970</v>
      </c>
    </row>
    <row r="189" spans="1:12" ht="31.2" hidden="1">
      <c r="A189" s="16">
        <v>780131</v>
      </c>
      <c r="B189" s="14">
        <v>185</v>
      </c>
      <c r="C189" s="278" t="s">
        <v>346</v>
      </c>
      <c r="D189" s="9">
        <v>214341807</v>
      </c>
      <c r="E189" s="9"/>
      <c r="F189" s="9"/>
      <c r="G189" s="9">
        <v>966798</v>
      </c>
      <c r="H189" s="9">
        <v>-40069</v>
      </c>
      <c r="I189" s="9">
        <v>-460</v>
      </c>
      <c r="J189" s="9">
        <v>37489</v>
      </c>
      <c r="K189" s="9">
        <v>963758</v>
      </c>
      <c r="L189" s="9">
        <v>215305565</v>
      </c>
    </row>
    <row r="190" spans="1:12" hidden="1">
      <c r="A190" s="16">
        <v>780224</v>
      </c>
      <c r="B190" s="13">
        <v>186</v>
      </c>
      <c r="C190" s="280" t="s">
        <v>182</v>
      </c>
      <c r="D190" s="9">
        <v>161031803</v>
      </c>
      <c r="E190" s="9"/>
      <c r="F190" s="9"/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161031803</v>
      </c>
    </row>
    <row r="191" spans="1:12" hidden="1">
      <c r="A191" s="13">
        <v>780211</v>
      </c>
      <c r="B191" s="14">
        <v>187</v>
      </c>
      <c r="C191" s="277" t="s">
        <v>183</v>
      </c>
      <c r="D191" s="9">
        <v>67269372</v>
      </c>
      <c r="E191" s="9"/>
      <c r="F191" s="9"/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67269372</v>
      </c>
    </row>
    <row r="192" spans="1:12" hidden="1">
      <c r="A192" s="16">
        <v>780435</v>
      </c>
      <c r="B192" s="13">
        <v>188</v>
      </c>
      <c r="C192" s="278" t="s">
        <v>184</v>
      </c>
      <c r="D192" s="9">
        <v>11779718</v>
      </c>
      <c r="E192" s="9"/>
      <c r="F192" s="9"/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11779718</v>
      </c>
    </row>
    <row r="193" spans="1:12" hidden="1">
      <c r="A193" s="16">
        <v>780402</v>
      </c>
      <c r="B193" s="14">
        <v>189</v>
      </c>
      <c r="C193" s="278" t="s">
        <v>185</v>
      </c>
      <c r="D193" s="9">
        <v>4395174</v>
      </c>
      <c r="E193" s="9"/>
      <c r="F193" s="9"/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4395174</v>
      </c>
    </row>
    <row r="194" spans="1:12" hidden="1">
      <c r="A194" s="13">
        <v>780391</v>
      </c>
      <c r="B194" s="14">
        <v>190</v>
      </c>
      <c r="C194" s="277" t="s">
        <v>186</v>
      </c>
      <c r="D194" s="9">
        <v>2519760</v>
      </c>
      <c r="E194" s="9"/>
      <c r="F194" s="9"/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2519760</v>
      </c>
    </row>
    <row r="195" spans="1:12" hidden="1">
      <c r="A195" s="16">
        <v>780254</v>
      </c>
      <c r="B195" s="13">
        <v>191</v>
      </c>
      <c r="C195" s="277" t="s">
        <v>187</v>
      </c>
      <c r="D195" s="9">
        <v>27203202</v>
      </c>
      <c r="E195" s="9"/>
      <c r="F195" s="9"/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27203202</v>
      </c>
    </row>
    <row r="196" spans="1:12" ht="46.8" hidden="1">
      <c r="A196" s="13">
        <v>780376</v>
      </c>
      <c r="B196" s="14">
        <v>192</v>
      </c>
      <c r="C196" s="277" t="s">
        <v>347</v>
      </c>
      <c r="D196" s="9">
        <v>1053894491</v>
      </c>
      <c r="E196" s="9"/>
      <c r="F196" s="9"/>
      <c r="G196" s="9">
        <v>0</v>
      </c>
      <c r="H196" s="9">
        <v>0</v>
      </c>
      <c r="I196" s="9">
        <v>-667</v>
      </c>
      <c r="J196" s="9">
        <v>0</v>
      </c>
      <c r="K196" s="9">
        <v>-667</v>
      </c>
      <c r="L196" s="9">
        <v>1053893824</v>
      </c>
    </row>
    <row r="197" spans="1:12" hidden="1">
      <c r="A197" s="16">
        <v>780549</v>
      </c>
      <c r="B197" s="13">
        <v>193</v>
      </c>
      <c r="C197" s="278" t="s">
        <v>188</v>
      </c>
      <c r="D197" s="9">
        <v>12880576</v>
      </c>
      <c r="E197" s="9"/>
      <c r="F197" s="9"/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12880576</v>
      </c>
    </row>
    <row r="198" spans="1:12" ht="31.2" hidden="1">
      <c r="A198" s="16">
        <v>780662</v>
      </c>
      <c r="B198" s="14">
        <v>194</v>
      </c>
      <c r="C198" s="278" t="s">
        <v>282</v>
      </c>
      <c r="D198" s="9">
        <v>3321394</v>
      </c>
      <c r="E198" s="9"/>
      <c r="F198" s="9"/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3321394</v>
      </c>
    </row>
    <row r="199" spans="1:12" ht="46.8" hidden="1">
      <c r="A199" s="16">
        <v>780704</v>
      </c>
      <c r="B199" s="13">
        <v>195</v>
      </c>
      <c r="C199" s="278" t="s">
        <v>283</v>
      </c>
      <c r="D199" s="9">
        <v>0</v>
      </c>
      <c r="E199" s="9"/>
      <c r="F199" s="9"/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</row>
    <row r="200" spans="1:12" ht="31.2" hidden="1">
      <c r="A200" s="16">
        <v>780694</v>
      </c>
      <c r="B200" s="14">
        <v>196</v>
      </c>
      <c r="C200" s="278" t="s">
        <v>263</v>
      </c>
      <c r="D200" s="9">
        <v>36653986</v>
      </c>
      <c r="E200" s="9"/>
      <c r="F200" s="9"/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36653986</v>
      </c>
    </row>
    <row r="201" spans="1:12" hidden="1">
      <c r="A201" s="16">
        <v>780222</v>
      </c>
      <c r="B201" s="14">
        <v>197</v>
      </c>
      <c r="C201" s="278" t="s">
        <v>348</v>
      </c>
      <c r="D201" s="9">
        <v>616320</v>
      </c>
      <c r="E201" s="9"/>
      <c r="F201" s="9"/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616320</v>
      </c>
    </row>
    <row r="202" spans="1:12" hidden="1">
      <c r="A202" s="16">
        <v>780204</v>
      </c>
      <c r="B202" s="13">
        <v>198</v>
      </c>
      <c r="C202" s="278" t="s">
        <v>349</v>
      </c>
      <c r="D202" s="9">
        <v>8549390</v>
      </c>
      <c r="E202" s="9"/>
      <c r="F202" s="9"/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8549390</v>
      </c>
    </row>
    <row r="203" spans="1:12" ht="31.2" hidden="1">
      <c r="A203" s="16">
        <v>780234</v>
      </c>
      <c r="B203" s="14">
        <v>199</v>
      </c>
      <c r="C203" s="277" t="s">
        <v>350</v>
      </c>
      <c r="D203" s="9">
        <v>1836120</v>
      </c>
      <c r="E203" s="9"/>
      <c r="F203" s="9"/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1836120</v>
      </c>
    </row>
    <row r="204" spans="1:12" hidden="1">
      <c r="A204" s="16">
        <v>780429</v>
      </c>
      <c r="B204" s="13">
        <v>200</v>
      </c>
      <c r="C204" s="278" t="s">
        <v>189</v>
      </c>
      <c r="D204" s="9">
        <v>172635891</v>
      </c>
      <c r="E204" s="9"/>
      <c r="F204" s="9"/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172635891</v>
      </c>
    </row>
    <row r="205" spans="1:12" hidden="1">
      <c r="A205" s="13">
        <v>780277</v>
      </c>
      <c r="B205" s="14">
        <v>201</v>
      </c>
      <c r="C205" s="277" t="s">
        <v>190</v>
      </c>
      <c r="D205" s="9">
        <v>2970666</v>
      </c>
      <c r="E205" s="9"/>
      <c r="F205" s="9"/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2970666</v>
      </c>
    </row>
    <row r="206" spans="1:12" hidden="1">
      <c r="A206" s="16">
        <v>780210</v>
      </c>
      <c r="B206" s="13">
        <v>202</v>
      </c>
      <c r="C206" s="278" t="s">
        <v>191</v>
      </c>
      <c r="D206" s="9">
        <v>10884528</v>
      </c>
      <c r="E206" s="9"/>
      <c r="F206" s="9"/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10884528</v>
      </c>
    </row>
    <row r="207" spans="1:12" ht="31.2" hidden="1">
      <c r="A207" s="16">
        <v>780231</v>
      </c>
      <c r="B207" s="14">
        <v>203</v>
      </c>
      <c r="C207" s="278" t="s">
        <v>192</v>
      </c>
      <c r="D207" s="9">
        <v>116587916</v>
      </c>
      <c r="E207" s="9"/>
      <c r="F207" s="9"/>
      <c r="G207" s="9">
        <v>4223904</v>
      </c>
      <c r="H207" s="9">
        <v>10938956</v>
      </c>
      <c r="I207" s="9">
        <v>-12402</v>
      </c>
      <c r="J207" s="9">
        <v>-397701</v>
      </c>
      <c r="K207" s="9">
        <v>14752757</v>
      </c>
      <c r="L207" s="9">
        <v>131340673</v>
      </c>
    </row>
    <row r="208" spans="1:12" hidden="1">
      <c r="A208" s="16">
        <v>780250</v>
      </c>
      <c r="B208" s="14">
        <v>204</v>
      </c>
      <c r="C208" s="278" t="s">
        <v>193</v>
      </c>
      <c r="D208" s="9">
        <v>71465927</v>
      </c>
      <c r="E208" s="9"/>
      <c r="F208" s="9"/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71465927</v>
      </c>
    </row>
    <row r="209" spans="1:12" hidden="1">
      <c r="A209" s="16">
        <v>780235</v>
      </c>
      <c r="B209" s="13">
        <v>205</v>
      </c>
      <c r="C209" s="278" t="s">
        <v>194</v>
      </c>
      <c r="D209" s="9">
        <v>2103056</v>
      </c>
      <c r="E209" s="9"/>
      <c r="F209" s="9"/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2103056</v>
      </c>
    </row>
    <row r="210" spans="1:12" ht="31.2" hidden="1">
      <c r="A210" s="16">
        <v>780212</v>
      </c>
      <c r="B210" s="14">
        <v>206</v>
      </c>
      <c r="C210" s="278" t="s">
        <v>195</v>
      </c>
      <c r="D210" s="9">
        <v>0</v>
      </c>
      <c r="E210" s="9"/>
      <c r="F210" s="9"/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</row>
    <row r="211" spans="1:12" ht="31.2" hidden="1">
      <c r="A211" s="13">
        <v>780252</v>
      </c>
      <c r="B211" s="13">
        <v>207</v>
      </c>
      <c r="C211" s="277" t="s">
        <v>196</v>
      </c>
      <c r="D211" s="9">
        <v>68015666</v>
      </c>
      <c r="E211" s="9"/>
      <c r="F211" s="9"/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68015666</v>
      </c>
    </row>
    <row r="212" spans="1:12" hidden="1">
      <c r="A212" s="16">
        <v>780221</v>
      </c>
      <c r="B212" s="14">
        <v>208</v>
      </c>
      <c r="C212" s="278" t="s">
        <v>351</v>
      </c>
      <c r="D212" s="9">
        <v>616320</v>
      </c>
      <c r="E212" s="9"/>
      <c r="F212" s="9"/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616320</v>
      </c>
    </row>
    <row r="213" spans="1:12" ht="31.2" hidden="1">
      <c r="A213" s="16">
        <v>780193</v>
      </c>
      <c r="B213" s="13">
        <v>209</v>
      </c>
      <c r="C213" s="278" t="s">
        <v>197</v>
      </c>
      <c r="D213" s="9">
        <v>6697781</v>
      </c>
      <c r="E213" s="9"/>
      <c r="F213" s="9"/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6697781</v>
      </c>
    </row>
    <row r="214" spans="1:12" hidden="1">
      <c r="A214" s="16">
        <v>780208</v>
      </c>
      <c r="B214" s="14">
        <v>210</v>
      </c>
      <c r="C214" s="278" t="s">
        <v>352</v>
      </c>
      <c r="D214" s="9">
        <v>791800</v>
      </c>
      <c r="E214" s="9"/>
      <c r="F214" s="9"/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791800</v>
      </c>
    </row>
    <row r="215" spans="1:12" hidden="1">
      <c r="A215" s="16">
        <v>780238</v>
      </c>
      <c r="B215" s="14">
        <v>211</v>
      </c>
      <c r="C215" s="278" t="s">
        <v>353</v>
      </c>
      <c r="D215" s="9">
        <v>1586516</v>
      </c>
      <c r="E215" s="9"/>
      <c r="F215" s="9"/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1586516</v>
      </c>
    </row>
    <row r="216" spans="1:12" ht="31.2" hidden="1">
      <c r="A216" s="16">
        <v>780239</v>
      </c>
      <c r="B216" s="13">
        <v>212</v>
      </c>
      <c r="C216" s="277" t="s">
        <v>354</v>
      </c>
      <c r="D216" s="9">
        <v>1716688</v>
      </c>
      <c r="E216" s="9"/>
      <c r="F216" s="9"/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1716688</v>
      </c>
    </row>
    <row r="217" spans="1:12" ht="31.2" hidden="1">
      <c r="A217" s="13">
        <v>780200</v>
      </c>
      <c r="B217" s="14">
        <v>213</v>
      </c>
      <c r="C217" s="277" t="s">
        <v>355</v>
      </c>
      <c r="D217" s="9">
        <v>3548344</v>
      </c>
      <c r="E217" s="9"/>
      <c r="F217" s="9"/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3548344</v>
      </c>
    </row>
    <row r="218" spans="1:12" ht="31.2" hidden="1">
      <c r="A218" s="13">
        <v>780276</v>
      </c>
      <c r="B218" s="13">
        <v>214</v>
      </c>
      <c r="C218" s="277" t="s">
        <v>198</v>
      </c>
      <c r="D218" s="9">
        <v>0</v>
      </c>
      <c r="E218" s="9"/>
      <c r="F218" s="9"/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</row>
    <row r="219" spans="1:12" ht="31.2" hidden="1">
      <c r="A219" s="13">
        <v>780227</v>
      </c>
      <c r="B219" s="14">
        <v>215</v>
      </c>
      <c r="C219" s="277" t="s">
        <v>356</v>
      </c>
      <c r="D219" s="9">
        <v>288163848</v>
      </c>
      <c r="E219" s="9"/>
      <c r="F219" s="9"/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288163848</v>
      </c>
    </row>
    <row r="220" spans="1:12" ht="31.2" hidden="1">
      <c r="A220" s="13">
        <v>780229</v>
      </c>
      <c r="B220" s="13">
        <v>216</v>
      </c>
      <c r="C220" s="277" t="s">
        <v>357</v>
      </c>
      <c r="D220" s="9">
        <v>0</v>
      </c>
      <c r="E220" s="9"/>
      <c r="F220" s="9"/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</row>
    <row r="221" spans="1:12" ht="31.2" hidden="1">
      <c r="A221" s="13">
        <v>780308</v>
      </c>
      <c r="B221" s="14">
        <v>217</v>
      </c>
      <c r="C221" s="277" t="s">
        <v>358</v>
      </c>
      <c r="D221" s="9">
        <v>17368070</v>
      </c>
      <c r="E221" s="9"/>
      <c r="F221" s="9"/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17368070</v>
      </c>
    </row>
    <row r="222" spans="1:12" hidden="1">
      <c r="A222" s="13">
        <v>780339</v>
      </c>
      <c r="B222" s="14">
        <v>218</v>
      </c>
      <c r="C222" s="277" t="s">
        <v>359</v>
      </c>
      <c r="D222" s="9">
        <v>108423527</v>
      </c>
      <c r="E222" s="9"/>
      <c r="F222" s="9"/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108423527</v>
      </c>
    </row>
    <row r="223" spans="1:12" hidden="1">
      <c r="A223" s="13">
        <v>780324</v>
      </c>
      <c r="B223" s="13">
        <v>219</v>
      </c>
      <c r="C223" s="277" t="s">
        <v>199</v>
      </c>
      <c r="D223" s="9">
        <v>0</v>
      </c>
      <c r="E223" s="9"/>
      <c r="F223" s="9"/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</row>
    <row r="224" spans="1:12" hidden="1">
      <c r="A224" s="13">
        <v>780326</v>
      </c>
      <c r="B224" s="14">
        <v>220</v>
      </c>
      <c r="C224" s="277" t="s">
        <v>200</v>
      </c>
      <c r="D224" s="9">
        <v>0</v>
      </c>
      <c r="E224" s="9"/>
      <c r="F224" s="9"/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</row>
    <row r="225" spans="1:12" hidden="1">
      <c r="A225" s="13">
        <v>780363</v>
      </c>
      <c r="B225" s="13">
        <v>221</v>
      </c>
      <c r="C225" s="277" t="s">
        <v>360</v>
      </c>
      <c r="D225" s="9">
        <v>34172102</v>
      </c>
      <c r="E225" s="9"/>
      <c r="F225" s="9"/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34172102</v>
      </c>
    </row>
    <row r="226" spans="1:12" ht="31.2" hidden="1">
      <c r="A226" s="13">
        <v>780340</v>
      </c>
      <c r="B226" s="14">
        <v>222</v>
      </c>
      <c r="C226" s="277" t="s">
        <v>201</v>
      </c>
      <c r="D226" s="9">
        <v>3800253</v>
      </c>
      <c r="E226" s="9"/>
      <c r="F226" s="9"/>
      <c r="G226" s="9">
        <v>441065</v>
      </c>
      <c r="H226" s="9">
        <v>1655176</v>
      </c>
      <c r="I226" s="9">
        <v>459</v>
      </c>
      <c r="J226" s="9">
        <v>-16431</v>
      </c>
      <c r="K226" s="9">
        <v>2080269</v>
      </c>
      <c r="L226" s="9">
        <v>5880522</v>
      </c>
    </row>
    <row r="227" spans="1:12" ht="31.2" hidden="1">
      <c r="A227" s="13">
        <v>780355</v>
      </c>
      <c r="B227" s="13">
        <v>223</v>
      </c>
      <c r="C227" s="277" t="s">
        <v>202</v>
      </c>
      <c r="D227" s="9">
        <v>14546376</v>
      </c>
      <c r="E227" s="9"/>
      <c r="F227" s="9"/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14546376</v>
      </c>
    </row>
    <row r="228" spans="1:12" ht="31.2" hidden="1">
      <c r="A228" s="13">
        <v>780357</v>
      </c>
      <c r="B228" s="14">
        <v>224</v>
      </c>
      <c r="C228" s="277" t="s">
        <v>203</v>
      </c>
      <c r="D228" s="9">
        <v>40285591</v>
      </c>
      <c r="E228" s="9"/>
      <c r="F228" s="9"/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40285591</v>
      </c>
    </row>
    <row r="229" spans="1:12" ht="31.2" hidden="1">
      <c r="A229" s="13">
        <v>780361</v>
      </c>
      <c r="B229" s="14">
        <v>225</v>
      </c>
      <c r="C229" s="277" t="s">
        <v>204</v>
      </c>
      <c r="D229" s="9">
        <v>38266304</v>
      </c>
      <c r="E229" s="9"/>
      <c r="F229" s="9"/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38266304</v>
      </c>
    </row>
    <row r="230" spans="1:12" ht="31.2" hidden="1">
      <c r="A230" s="13">
        <v>780371</v>
      </c>
      <c r="B230" s="13">
        <v>226</v>
      </c>
      <c r="C230" s="277" t="s">
        <v>361</v>
      </c>
      <c r="D230" s="9">
        <v>346981166</v>
      </c>
      <c r="E230" s="9"/>
      <c r="F230" s="9"/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346981166</v>
      </c>
    </row>
    <row r="231" spans="1:12" ht="31.2" hidden="1">
      <c r="A231" s="13">
        <v>780372</v>
      </c>
      <c r="B231" s="14">
        <v>227</v>
      </c>
      <c r="C231" s="277" t="s">
        <v>205</v>
      </c>
      <c r="D231" s="9">
        <v>34276320</v>
      </c>
      <c r="E231" s="9"/>
      <c r="F231" s="9"/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34276320</v>
      </c>
    </row>
    <row r="232" spans="1:12" hidden="1">
      <c r="A232" s="13">
        <v>780396</v>
      </c>
      <c r="B232" s="13">
        <v>228</v>
      </c>
      <c r="C232" s="277" t="s">
        <v>362</v>
      </c>
      <c r="D232" s="9">
        <v>820035786</v>
      </c>
      <c r="E232" s="9"/>
      <c r="F232" s="9"/>
      <c r="G232" s="9">
        <v>-25624210</v>
      </c>
      <c r="H232" s="9">
        <v>-41712282</v>
      </c>
      <c r="I232" s="9">
        <v>-1123012</v>
      </c>
      <c r="J232" s="9">
        <v>-45144110</v>
      </c>
      <c r="K232" s="9">
        <v>-113603614</v>
      </c>
      <c r="L232" s="9">
        <v>706432172</v>
      </c>
    </row>
    <row r="233" spans="1:12" hidden="1">
      <c r="A233" s="13">
        <v>780382</v>
      </c>
      <c r="B233" s="14">
        <v>229</v>
      </c>
      <c r="C233" s="277" t="s">
        <v>206</v>
      </c>
      <c r="D233" s="9">
        <v>248240</v>
      </c>
      <c r="E233" s="9"/>
      <c r="F233" s="9"/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248240</v>
      </c>
    </row>
    <row r="234" spans="1:12" ht="31.2" hidden="1">
      <c r="A234" s="13">
        <v>780374</v>
      </c>
      <c r="B234" s="13">
        <v>230</v>
      </c>
      <c r="C234" s="277" t="s">
        <v>363</v>
      </c>
      <c r="D234" s="9">
        <v>40207918</v>
      </c>
      <c r="E234" s="9"/>
      <c r="F234" s="9"/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40207918</v>
      </c>
    </row>
    <row r="235" spans="1:12" ht="31.2" hidden="1">
      <c r="A235" s="13">
        <v>780481</v>
      </c>
      <c r="B235" s="14">
        <v>231</v>
      </c>
      <c r="C235" s="277" t="s">
        <v>207</v>
      </c>
      <c r="D235" s="9">
        <v>33926022</v>
      </c>
      <c r="E235" s="9"/>
      <c r="F235" s="9"/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33926022</v>
      </c>
    </row>
    <row r="236" spans="1:12" ht="31.2" hidden="1">
      <c r="A236" s="13">
        <v>780411</v>
      </c>
      <c r="B236" s="14">
        <v>232</v>
      </c>
      <c r="C236" s="277" t="s">
        <v>364</v>
      </c>
      <c r="D236" s="9">
        <v>40193007</v>
      </c>
      <c r="E236" s="9"/>
      <c r="F236" s="9"/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40193007</v>
      </c>
    </row>
    <row r="237" spans="1:12" ht="31.2" hidden="1">
      <c r="A237" s="13">
        <v>780418</v>
      </c>
      <c r="B237" s="13">
        <v>233</v>
      </c>
      <c r="C237" s="277" t="s">
        <v>208</v>
      </c>
      <c r="D237" s="9">
        <v>260973</v>
      </c>
      <c r="E237" s="9"/>
      <c r="F237" s="9"/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260973</v>
      </c>
    </row>
    <row r="238" spans="1:12" hidden="1">
      <c r="A238" s="13">
        <v>780406</v>
      </c>
      <c r="B238" s="14">
        <v>234</v>
      </c>
      <c r="C238" s="277" t="s">
        <v>209</v>
      </c>
      <c r="D238" s="9">
        <v>15983096</v>
      </c>
      <c r="E238" s="9"/>
      <c r="F238" s="9"/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15983096</v>
      </c>
    </row>
    <row r="239" spans="1:12" hidden="1">
      <c r="A239" s="13">
        <v>780384</v>
      </c>
      <c r="B239" s="13">
        <v>235</v>
      </c>
      <c r="C239" s="277" t="s">
        <v>365</v>
      </c>
      <c r="D239" s="9">
        <v>34094096</v>
      </c>
      <c r="E239" s="9"/>
      <c r="F239" s="9"/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34094096</v>
      </c>
    </row>
    <row r="240" spans="1:12" hidden="1">
      <c r="A240" s="13">
        <v>780421</v>
      </c>
      <c r="B240" s="14">
        <v>236</v>
      </c>
      <c r="C240" s="277" t="s">
        <v>366</v>
      </c>
      <c r="D240" s="9">
        <v>1806816</v>
      </c>
      <c r="E240" s="9"/>
      <c r="F240" s="9"/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1806816</v>
      </c>
    </row>
    <row r="241" spans="1:12" hidden="1">
      <c r="A241" s="13">
        <v>780415</v>
      </c>
      <c r="B241" s="13">
        <v>237</v>
      </c>
      <c r="C241" s="277" t="s">
        <v>210</v>
      </c>
      <c r="D241" s="9">
        <v>18588302</v>
      </c>
      <c r="E241" s="9"/>
      <c r="F241" s="9"/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18588302</v>
      </c>
    </row>
    <row r="242" spans="1:12" ht="31.2" hidden="1">
      <c r="A242" s="13">
        <v>780430</v>
      </c>
      <c r="B242" s="14">
        <v>238</v>
      </c>
      <c r="C242" s="277" t="s">
        <v>367</v>
      </c>
      <c r="D242" s="9">
        <v>346634</v>
      </c>
      <c r="E242" s="9"/>
      <c r="F242" s="9"/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346634</v>
      </c>
    </row>
    <row r="243" spans="1:12" hidden="1">
      <c r="A243" s="16">
        <v>780322</v>
      </c>
      <c r="B243" s="14">
        <v>239</v>
      </c>
      <c r="C243" s="277" t="s">
        <v>368</v>
      </c>
      <c r="D243" s="9">
        <v>291624</v>
      </c>
      <c r="E243" s="9"/>
      <c r="F243" s="9"/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291624</v>
      </c>
    </row>
    <row r="244" spans="1:12" hidden="1">
      <c r="A244" s="16">
        <v>780439</v>
      </c>
      <c r="B244" s="13">
        <v>240</v>
      </c>
      <c r="C244" s="278" t="s">
        <v>369</v>
      </c>
      <c r="D244" s="9">
        <v>5552539</v>
      </c>
      <c r="E244" s="9"/>
      <c r="F244" s="9"/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5552539</v>
      </c>
    </row>
    <row r="245" spans="1:12" hidden="1">
      <c r="A245" s="13">
        <v>780461</v>
      </c>
      <c r="B245" s="14">
        <v>241</v>
      </c>
      <c r="C245" s="277" t="s">
        <v>370</v>
      </c>
      <c r="D245" s="9">
        <v>25741455</v>
      </c>
      <c r="E245" s="9"/>
      <c r="F245" s="9"/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25741455</v>
      </c>
    </row>
    <row r="246" spans="1:12" hidden="1">
      <c r="A246" s="13">
        <v>780315</v>
      </c>
      <c r="B246" s="13">
        <v>242</v>
      </c>
      <c r="C246" s="277" t="s">
        <v>211</v>
      </c>
      <c r="D246" s="9">
        <v>646280</v>
      </c>
      <c r="E246" s="9"/>
      <c r="F246" s="9"/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646280</v>
      </c>
    </row>
    <row r="247" spans="1:12" ht="31.2" hidden="1">
      <c r="A247" s="13">
        <v>780495</v>
      </c>
      <c r="B247" s="14">
        <v>243</v>
      </c>
      <c r="C247" s="281" t="s">
        <v>212</v>
      </c>
      <c r="D247" s="9">
        <v>163161618</v>
      </c>
      <c r="E247" s="9"/>
      <c r="F247" s="9"/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163161618</v>
      </c>
    </row>
    <row r="248" spans="1:12" hidden="1">
      <c r="A248" s="13">
        <v>780273</v>
      </c>
      <c r="B248" s="13">
        <v>244</v>
      </c>
      <c r="C248" s="281" t="s">
        <v>371</v>
      </c>
      <c r="D248" s="9">
        <v>0</v>
      </c>
      <c r="E248" s="9"/>
      <c r="F248" s="9"/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</row>
    <row r="249" spans="1:12" ht="31.2" hidden="1">
      <c r="A249" s="13">
        <v>780393</v>
      </c>
      <c r="B249" s="14">
        <v>245</v>
      </c>
      <c r="C249" s="281" t="s">
        <v>213</v>
      </c>
      <c r="D249" s="9">
        <v>215662</v>
      </c>
      <c r="E249" s="9"/>
      <c r="F249" s="9"/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215662</v>
      </c>
    </row>
    <row r="250" spans="1:12" ht="31.2" hidden="1">
      <c r="A250" s="13">
        <v>780412</v>
      </c>
      <c r="B250" s="14">
        <v>246</v>
      </c>
      <c r="C250" s="281" t="s">
        <v>372</v>
      </c>
      <c r="D250" s="9">
        <v>34156575</v>
      </c>
      <c r="E250" s="9"/>
      <c r="F250" s="9"/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34156575</v>
      </c>
    </row>
    <row r="251" spans="1:12" ht="31.2" hidden="1">
      <c r="A251" s="13">
        <v>780441</v>
      </c>
      <c r="B251" s="13">
        <v>247</v>
      </c>
      <c r="C251" s="281" t="s">
        <v>373</v>
      </c>
      <c r="D251" s="9">
        <v>5797150</v>
      </c>
      <c r="E251" s="9"/>
      <c r="F251" s="9"/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5797150</v>
      </c>
    </row>
    <row r="252" spans="1:12" ht="31.2" hidden="1">
      <c r="A252" s="13">
        <v>780526</v>
      </c>
      <c r="B252" s="14">
        <v>248</v>
      </c>
      <c r="C252" s="281" t="s">
        <v>214</v>
      </c>
      <c r="D252" s="9">
        <v>1323928</v>
      </c>
      <c r="E252" s="9"/>
      <c r="F252" s="9"/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1323928</v>
      </c>
    </row>
    <row r="253" spans="1:12" ht="31.2" hidden="1">
      <c r="A253" s="13">
        <v>780511</v>
      </c>
      <c r="B253" s="13">
        <v>249</v>
      </c>
      <c r="C253" s="281" t="s">
        <v>215</v>
      </c>
      <c r="D253" s="9">
        <v>46316846</v>
      </c>
      <c r="E253" s="9"/>
      <c r="F253" s="9"/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46316846</v>
      </c>
    </row>
    <row r="254" spans="1:12" hidden="1">
      <c r="A254" s="13">
        <v>780530</v>
      </c>
      <c r="B254" s="14">
        <v>250</v>
      </c>
      <c r="C254" s="281" t="s">
        <v>216</v>
      </c>
      <c r="D254" s="9">
        <v>40098812</v>
      </c>
      <c r="E254" s="9"/>
      <c r="F254" s="9"/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40098812</v>
      </c>
    </row>
    <row r="255" spans="1:12" hidden="1">
      <c r="A255" s="13">
        <v>780350</v>
      </c>
      <c r="B255" s="13">
        <v>251</v>
      </c>
      <c r="C255" s="281" t="s">
        <v>217</v>
      </c>
      <c r="D255" s="9">
        <v>0</v>
      </c>
      <c r="E255" s="9"/>
      <c r="F255" s="9"/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</row>
    <row r="256" spans="1:12" hidden="1">
      <c r="A256" s="13">
        <v>780365</v>
      </c>
      <c r="B256" s="14">
        <v>252</v>
      </c>
      <c r="C256" s="281" t="s">
        <v>218</v>
      </c>
      <c r="D256" s="9">
        <v>0</v>
      </c>
      <c r="E256" s="9"/>
      <c r="F256" s="9"/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</row>
    <row r="257" spans="1:12" hidden="1">
      <c r="A257" s="13">
        <v>780533</v>
      </c>
      <c r="B257" s="14">
        <v>253</v>
      </c>
      <c r="C257" s="281" t="s">
        <v>219</v>
      </c>
      <c r="D257" s="9">
        <v>0</v>
      </c>
      <c r="E257" s="9"/>
      <c r="F257" s="9"/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</row>
    <row r="258" spans="1:12" ht="31.2" hidden="1">
      <c r="A258" s="13">
        <v>780536</v>
      </c>
      <c r="B258" s="13">
        <v>254</v>
      </c>
      <c r="C258" s="277" t="s">
        <v>220</v>
      </c>
      <c r="D258" s="9">
        <v>9678000</v>
      </c>
      <c r="E258" s="9"/>
      <c r="F258" s="9"/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9678000</v>
      </c>
    </row>
    <row r="259" spans="1:12" hidden="1">
      <c r="A259" s="13">
        <v>780541</v>
      </c>
      <c r="B259" s="14">
        <v>255</v>
      </c>
      <c r="C259" s="277" t="s">
        <v>221</v>
      </c>
      <c r="D259" s="9">
        <v>1082840</v>
      </c>
      <c r="E259" s="9"/>
      <c r="F259" s="9"/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1082840</v>
      </c>
    </row>
    <row r="260" spans="1:12" hidden="1">
      <c r="A260" s="13">
        <v>780543</v>
      </c>
      <c r="B260" s="13">
        <v>256</v>
      </c>
      <c r="C260" s="277" t="s">
        <v>222</v>
      </c>
      <c r="D260" s="9">
        <v>231120</v>
      </c>
      <c r="E260" s="9"/>
      <c r="F260" s="9"/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231120</v>
      </c>
    </row>
    <row r="261" spans="1:12" ht="31.2" hidden="1">
      <c r="A261" s="13">
        <v>780544</v>
      </c>
      <c r="B261" s="14">
        <v>257</v>
      </c>
      <c r="C261" s="278" t="s">
        <v>223</v>
      </c>
      <c r="D261" s="9">
        <v>24185830</v>
      </c>
      <c r="E261" s="9"/>
      <c r="F261" s="9"/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24185830</v>
      </c>
    </row>
    <row r="262" spans="1:12" ht="31.2" hidden="1">
      <c r="A262" s="13">
        <v>780554</v>
      </c>
      <c r="B262" s="13">
        <v>258</v>
      </c>
      <c r="C262" s="278" t="s">
        <v>224</v>
      </c>
      <c r="D262" s="9">
        <v>2488400</v>
      </c>
      <c r="E262" s="9"/>
      <c r="F262" s="9"/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2488400</v>
      </c>
    </row>
    <row r="263" spans="1:12" hidden="1">
      <c r="A263" s="13">
        <v>780237</v>
      </c>
      <c r="B263" s="14">
        <v>259</v>
      </c>
      <c r="C263" s="278" t="s">
        <v>225</v>
      </c>
      <c r="D263" s="9">
        <v>778960</v>
      </c>
      <c r="E263" s="9"/>
      <c r="F263" s="9"/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778960</v>
      </c>
    </row>
    <row r="264" spans="1:12" hidden="1">
      <c r="A264" s="13">
        <v>780569</v>
      </c>
      <c r="B264" s="14">
        <v>260</v>
      </c>
      <c r="C264" s="278" t="s">
        <v>226</v>
      </c>
      <c r="D264" s="9">
        <v>119212954</v>
      </c>
      <c r="E264" s="9"/>
      <c r="F264" s="9"/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119212954</v>
      </c>
    </row>
    <row r="265" spans="1:12" hidden="1">
      <c r="A265" s="13">
        <v>780494</v>
      </c>
      <c r="B265" s="13">
        <v>261</v>
      </c>
      <c r="C265" s="278" t="s">
        <v>227</v>
      </c>
      <c r="D265" s="9">
        <v>7715337</v>
      </c>
      <c r="E265" s="9"/>
      <c r="F265" s="9"/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7715337</v>
      </c>
    </row>
    <row r="266" spans="1:12" hidden="1">
      <c r="A266" s="13">
        <v>780564</v>
      </c>
      <c r="B266" s="14">
        <v>262</v>
      </c>
      <c r="C266" s="278" t="s">
        <v>228</v>
      </c>
      <c r="D266" s="9">
        <v>7903456</v>
      </c>
      <c r="E266" s="9"/>
      <c r="F266" s="9"/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7903456</v>
      </c>
    </row>
    <row r="267" spans="1:12" ht="31.2" hidden="1">
      <c r="A267" s="13">
        <v>780574</v>
      </c>
      <c r="B267" s="13">
        <v>263</v>
      </c>
      <c r="C267" s="278" t="s">
        <v>229</v>
      </c>
      <c r="D267" s="9">
        <v>39151893</v>
      </c>
      <c r="E267" s="9"/>
      <c r="F267" s="9"/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39151893</v>
      </c>
    </row>
    <row r="268" spans="1:12" hidden="1">
      <c r="A268" s="13">
        <v>780577</v>
      </c>
      <c r="B268" s="14">
        <v>264</v>
      </c>
      <c r="C268" s="278" t="s">
        <v>230</v>
      </c>
      <c r="D268" s="9">
        <v>462240</v>
      </c>
      <c r="E268" s="9"/>
      <c r="F268" s="9"/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462240</v>
      </c>
    </row>
    <row r="269" spans="1:12" hidden="1">
      <c r="A269" s="13">
        <v>780579</v>
      </c>
      <c r="B269" s="13">
        <v>265</v>
      </c>
      <c r="C269" s="278" t="s">
        <v>231</v>
      </c>
      <c r="D269" s="9">
        <v>564960</v>
      </c>
      <c r="E269" s="9"/>
      <c r="F269" s="9"/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564960</v>
      </c>
    </row>
    <row r="270" spans="1:12" hidden="1">
      <c r="A270" s="13">
        <v>780594</v>
      </c>
      <c r="B270" s="14">
        <v>266</v>
      </c>
      <c r="C270" s="278" t="s">
        <v>232</v>
      </c>
      <c r="D270" s="9">
        <v>10069560</v>
      </c>
      <c r="E270" s="9"/>
      <c r="F270" s="9"/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10069560</v>
      </c>
    </row>
    <row r="271" spans="1:12" hidden="1">
      <c r="A271" s="13">
        <v>780278</v>
      </c>
      <c r="B271" s="14">
        <v>267</v>
      </c>
      <c r="C271" s="278" t="s">
        <v>233</v>
      </c>
      <c r="D271" s="9">
        <v>0</v>
      </c>
      <c r="E271" s="9"/>
      <c r="F271" s="9"/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</row>
    <row r="272" spans="1:12" hidden="1">
      <c r="A272" s="13">
        <v>780279</v>
      </c>
      <c r="B272" s="13">
        <v>268</v>
      </c>
      <c r="C272" s="278" t="s">
        <v>234</v>
      </c>
      <c r="D272" s="9">
        <v>744720</v>
      </c>
      <c r="E272" s="9"/>
      <c r="F272" s="9"/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744720</v>
      </c>
    </row>
    <row r="273" spans="1:12" hidden="1">
      <c r="A273" s="13">
        <v>780604</v>
      </c>
      <c r="B273" s="14">
        <v>269</v>
      </c>
      <c r="C273" s="278" t="s">
        <v>235</v>
      </c>
      <c r="D273" s="9">
        <v>0</v>
      </c>
      <c r="E273" s="9"/>
      <c r="F273" s="9"/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</row>
    <row r="274" spans="1:12" ht="31.2" hidden="1">
      <c r="A274" s="13">
        <v>780618</v>
      </c>
      <c r="B274" s="13">
        <v>270</v>
      </c>
      <c r="C274" s="278" t="s">
        <v>236</v>
      </c>
      <c r="D274" s="9">
        <v>0</v>
      </c>
      <c r="E274" s="9"/>
      <c r="F274" s="9"/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</row>
    <row r="275" spans="1:12" hidden="1">
      <c r="A275" s="13">
        <v>780624</v>
      </c>
      <c r="B275" s="14">
        <v>271</v>
      </c>
      <c r="C275" s="278" t="s">
        <v>237</v>
      </c>
      <c r="D275" s="9">
        <v>7861227</v>
      </c>
      <c r="E275" s="9"/>
      <c r="F275" s="9"/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7861227</v>
      </c>
    </row>
    <row r="276" spans="1:12" hidden="1">
      <c r="A276" s="13">
        <v>780626</v>
      </c>
      <c r="B276" s="13">
        <v>272</v>
      </c>
      <c r="C276" s="278" t="s">
        <v>238</v>
      </c>
      <c r="D276" s="9">
        <v>1411512</v>
      </c>
      <c r="E276" s="9"/>
      <c r="F276" s="9"/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1411512</v>
      </c>
    </row>
    <row r="277" spans="1:12" hidden="1">
      <c r="A277" s="13">
        <v>780629</v>
      </c>
      <c r="B277" s="14">
        <v>273</v>
      </c>
      <c r="C277" s="278" t="s">
        <v>239</v>
      </c>
      <c r="D277" s="9">
        <v>933040</v>
      </c>
      <c r="E277" s="9"/>
      <c r="F277" s="9"/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933040</v>
      </c>
    </row>
    <row r="278" spans="1:12" hidden="1">
      <c r="A278" s="13">
        <v>780631</v>
      </c>
      <c r="B278" s="14">
        <v>274</v>
      </c>
      <c r="C278" s="278" t="s">
        <v>240</v>
      </c>
      <c r="D278" s="9">
        <v>0</v>
      </c>
      <c r="E278" s="9"/>
      <c r="F278" s="9"/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</row>
    <row r="279" spans="1:12" ht="31.2" hidden="1">
      <c r="A279" s="13">
        <v>780632</v>
      </c>
      <c r="B279" s="13">
        <v>275</v>
      </c>
      <c r="C279" s="278" t="s">
        <v>241</v>
      </c>
      <c r="D279" s="9">
        <v>19190764</v>
      </c>
      <c r="E279" s="9"/>
      <c r="F279" s="9"/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19190764</v>
      </c>
    </row>
    <row r="280" spans="1:12" ht="31.2" hidden="1">
      <c r="A280" s="13">
        <v>780640</v>
      </c>
      <c r="B280" s="14">
        <v>276</v>
      </c>
      <c r="C280" s="278" t="s">
        <v>242</v>
      </c>
      <c r="D280" s="9">
        <v>0</v>
      </c>
      <c r="E280" s="9"/>
      <c r="F280" s="9"/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</row>
    <row r="281" spans="1:12" hidden="1">
      <c r="A281" s="13">
        <v>780646</v>
      </c>
      <c r="B281" s="13">
        <v>277</v>
      </c>
      <c r="C281" s="278" t="s">
        <v>244</v>
      </c>
      <c r="D281" s="9">
        <v>0</v>
      </c>
      <c r="E281" s="9"/>
      <c r="F281" s="9"/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</row>
    <row r="282" spans="1:12" hidden="1">
      <c r="A282" s="13">
        <v>780648</v>
      </c>
      <c r="B282" s="14">
        <v>278</v>
      </c>
      <c r="C282" s="278" t="s">
        <v>245</v>
      </c>
      <c r="D282" s="9">
        <v>31900862</v>
      </c>
      <c r="E282" s="9"/>
      <c r="F282" s="9"/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31900862</v>
      </c>
    </row>
    <row r="283" spans="1:12" hidden="1">
      <c r="A283" s="13">
        <v>780650</v>
      </c>
      <c r="B283" s="13">
        <v>279</v>
      </c>
      <c r="C283" s="278" t="s">
        <v>246</v>
      </c>
      <c r="D283" s="9">
        <v>0</v>
      </c>
      <c r="E283" s="9"/>
      <c r="F283" s="9"/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</row>
    <row r="284" spans="1:12" ht="46.8" hidden="1">
      <c r="A284" s="13">
        <v>780653</v>
      </c>
      <c r="B284" s="14">
        <v>280</v>
      </c>
      <c r="C284" s="278" t="s">
        <v>247</v>
      </c>
      <c r="D284" s="9">
        <v>0</v>
      </c>
      <c r="E284" s="9"/>
      <c r="F284" s="9"/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</row>
    <row r="285" spans="1:12" hidden="1">
      <c r="A285" s="13">
        <v>780656</v>
      </c>
      <c r="B285" s="14">
        <v>281</v>
      </c>
      <c r="C285" s="278" t="s">
        <v>248</v>
      </c>
      <c r="D285" s="9">
        <v>243960</v>
      </c>
      <c r="E285" s="9"/>
      <c r="F285" s="9"/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243960</v>
      </c>
    </row>
    <row r="286" spans="1:12" hidden="1">
      <c r="A286" s="13">
        <v>780687</v>
      </c>
      <c r="B286" s="13">
        <v>282</v>
      </c>
      <c r="C286" s="278" t="s">
        <v>249</v>
      </c>
      <c r="D286" s="9">
        <v>87624551</v>
      </c>
      <c r="E286" s="9"/>
      <c r="F286" s="9"/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87624551</v>
      </c>
    </row>
    <row r="287" spans="1:12" hidden="1">
      <c r="A287" s="13">
        <v>780691</v>
      </c>
      <c r="B287" s="14">
        <v>283</v>
      </c>
      <c r="C287" s="278" t="s">
        <v>250</v>
      </c>
      <c r="D287" s="9">
        <v>26130296</v>
      </c>
      <c r="E287" s="9"/>
      <c r="F287" s="9"/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26130296</v>
      </c>
    </row>
    <row r="288" spans="1:12" ht="31.2" hidden="1">
      <c r="A288" s="13">
        <v>780489</v>
      </c>
      <c r="B288" s="13">
        <v>284</v>
      </c>
      <c r="C288" s="278" t="s">
        <v>251</v>
      </c>
      <c r="D288" s="9">
        <v>796080</v>
      </c>
      <c r="E288" s="9"/>
      <c r="F288" s="9"/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796080</v>
      </c>
    </row>
    <row r="289" spans="1:12" ht="31.2" hidden="1">
      <c r="A289" s="13">
        <v>780621</v>
      </c>
      <c r="B289" s="14">
        <v>285</v>
      </c>
      <c r="C289" s="278" t="s">
        <v>252</v>
      </c>
      <c r="D289" s="9">
        <v>0</v>
      </c>
      <c r="E289" s="9"/>
      <c r="F289" s="9"/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</row>
    <row r="290" spans="1:12" hidden="1">
      <c r="A290" s="13">
        <v>780661</v>
      </c>
      <c r="B290" s="13">
        <v>286</v>
      </c>
      <c r="C290" s="278" t="s">
        <v>253</v>
      </c>
      <c r="D290" s="9">
        <v>162640</v>
      </c>
      <c r="E290" s="9"/>
      <c r="F290" s="9"/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162640</v>
      </c>
    </row>
    <row r="291" spans="1:12" ht="31.2" hidden="1">
      <c r="A291" s="13">
        <v>780663</v>
      </c>
      <c r="B291" s="14">
        <v>287</v>
      </c>
      <c r="C291" s="278" t="s">
        <v>254</v>
      </c>
      <c r="D291" s="9">
        <v>63159336</v>
      </c>
      <c r="E291" s="9"/>
      <c r="F291" s="9"/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63159336</v>
      </c>
    </row>
    <row r="292" spans="1:12" hidden="1">
      <c r="A292" s="13">
        <v>780666</v>
      </c>
      <c r="B292" s="14">
        <v>288</v>
      </c>
      <c r="C292" s="278" t="s">
        <v>255</v>
      </c>
      <c r="D292" s="9">
        <v>10939950</v>
      </c>
      <c r="E292" s="9"/>
      <c r="F292" s="9"/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10939950</v>
      </c>
    </row>
    <row r="293" spans="1:12" ht="31.2" hidden="1">
      <c r="A293" s="13">
        <v>780671</v>
      </c>
      <c r="B293" s="13">
        <v>289</v>
      </c>
      <c r="C293" s="278" t="s">
        <v>256</v>
      </c>
      <c r="D293" s="9">
        <v>62762754</v>
      </c>
      <c r="E293" s="9"/>
      <c r="F293" s="9"/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62762754</v>
      </c>
    </row>
    <row r="294" spans="1:12" hidden="1">
      <c r="A294" s="13">
        <v>780672</v>
      </c>
      <c r="B294" s="14">
        <v>290</v>
      </c>
      <c r="C294" s="278" t="s">
        <v>257</v>
      </c>
      <c r="D294" s="9">
        <v>7838680</v>
      </c>
      <c r="E294" s="9"/>
      <c r="F294" s="9"/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7838680</v>
      </c>
    </row>
    <row r="295" spans="1:12" hidden="1">
      <c r="A295" s="13">
        <v>780674</v>
      </c>
      <c r="B295" s="13">
        <v>291</v>
      </c>
      <c r="C295" s="278" t="s">
        <v>374</v>
      </c>
      <c r="D295" s="9">
        <v>32171187</v>
      </c>
      <c r="E295" s="9"/>
      <c r="F295" s="9"/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32171187</v>
      </c>
    </row>
    <row r="296" spans="1:12" ht="31.2" hidden="1">
      <c r="A296" s="13">
        <v>780676</v>
      </c>
      <c r="B296" s="14">
        <v>292</v>
      </c>
      <c r="C296" s="278" t="s">
        <v>258</v>
      </c>
      <c r="D296" s="9">
        <v>0</v>
      </c>
      <c r="E296" s="9"/>
      <c r="F296" s="9"/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</row>
    <row r="297" spans="1:12" hidden="1">
      <c r="A297" s="13">
        <v>780677</v>
      </c>
      <c r="B297" s="13">
        <v>293</v>
      </c>
      <c r="C297" s="278" t="s">
        <v>259</v>
      </c>
      <c r="D297" s="9">
        <v>8778940</v>
      </c>
      <c r="E297" s="9"/>
      <c r="F297" s="9"/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8778940</v>
      </c>
    </row>
    <row r="298" spans="1:12" ht="31.2" hidden="1">
      <c r="A298" s="13">
        <v>780682</v>
      </c>
      <c r="B298" s="14">
        <v>294</v>
      </c>
      <c r="C298" s="277" t="s">
        <v>260</v>
      </c>
      <c r="D298" s="9">
        <v>0</v>
      </c>
      <c r="E298" s="9"/>
      <c r="F298" s="9"/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</row>
    <row r="299" spans="1:12" ht="31.2" hidden="1">
      <c r="A299" s="13">
        <v>780685</v>
      </c>
      <c r="B299" s="14">
        <v>295</v>
      </c>
      <c r="C299" s="277" t="s">
        <v>261</v>
      </c>
      <c r="D299" s="9">
        <v>0</v>
      </c>
      <c r="E299" s="9"/>
      <c r="F299" s="9"/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</row>
    <row r="300" spans="1:12" ht="31.2" hidden="1">
      <c r="A300" s="13">
        <v>780688</v>
      </c>
      <c r="B300" s="13">
        <v>296</v>
      </c>
      <c r="C300" s="277" t="s">
        <v>262</v>
      </c>
      <c r="D300" s="9">
        <v>0</v>
      </c>
      <c r="E300" s="9"/>
      <c r="F300" s="9"/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</row>
    <row r="301" spans="1:12" hidden="1">
      <c r="A301" s="13">
        <v>780697</v>
      </c>
      <c r="B301" s="14">
        <v>297</v>
      </c>
      <c r="C301" s="277" t="s">
        <v>264</v>
      </c>
      <c r="D301" s="9">
        <v>12204406</v>
      </c>
      <c r="E301" s="9"/>
      <c r="F301" s="9"/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12204406</v>
      </c>
    </row>
    <row r="302" spans="1:12" hidden="1">
      <c r="A302" s="13">
        <v>780460</v>
      </c>
      <c r="B302" s="13">
        <v>298</v>
      </c>
      <c r="C302" s="277" t="s">
        <v>265</v>
      </c>
      <c r="D302" s="9">
        <v>0</v>
      </c>
      <c r="E302" s="9"/>
      <c r="F302" s="9"/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</row>
    <row r="303" spans="1:12" ht="31.2" hidden="1">
      <c r="A303" s="13">
        <v>780567</v>
      </c>
      <c r="B303" s="14">
        <v>299</v>
      </c>
      <c r="C303" s="277" t="s">
        <v>266</v>
      </c>
      <c r="D303" s="9">
        <v>28946784</v>
      </c>
      <c r="E303" s="9"/>
      <c r="F303" s="9"/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28946784</v>
      </c>
    </row>
    <row r="304" spans="1:12" ht="31.2" hidden="1">
      <c r="A304" s="13">
        <v>780587</v>
      </c>
      <c r="B304" s="13">
        <v>300</v>
      </c>
      <c r="C304" s="277" t="s">
        <v>267</v>
      </c>
      <c r="D304" s="9">
        <v>9680200</v>
      </c>
      <c r="E304" s="9"/>
      <c r="F304" s="9"/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9680200</v>
      </c>
    </row>
    <row r="305" spans="1:12" hidden="1">
      <c r="A305" s="13">
        <v>780695</v>
      </c>
      <c r="B305" s="14">
        <v>301</v>
      </c>
      <c r="C305" s="277" t="s">
        <v>268</v>
      </c>
      <c r="D305" s="9">
        <v>16697172</v>
      </c>
      <c r="E305" s="9"/>
      <c r="F305" s="9"/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16697172</v>
      </c>
    </row>
    <row r="306" spans="1:12" hidden="1">
      <c r="A306" s="13">
        <v>780696</v>
      </c>
      <c r="B306" s="14">
        <v>302</v>
      </c>
      <c r="C306" s="277" t="s">
        <v>375</v>
      </c>
      <c r="D306" s="9">
        <v>8745490</v>
      </c>
      <c r="E306" s="9"/>
      <c r="F306" s="9"/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8745490</v>
      </c>
    </row>
    <row r="307" spans="1:12" hidden="1">
      <c r="A307" s="13">
        <v>780699</v>
      </c>
      <c r="B307" s="13">
        <v>303</v>
      </c>
      <c r="C307" s="277" t="s">
        <v>269</v>
      </c>
      <c r="D307" s="9">
        <v>0</v>
      </c>
      <c r="E307" s="9"/>
      <c r="F307" s="9"/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</row>
    <row r="308" spans="1:12" ht="31.2" hidden="1">
      <c r="A308" s="13">
        <v>780701</v>
      </c>
      <c r="B308" s="14">
        <v>304</v>
      </c>
      <c r="C308" s="277" t="s">
        <v>270</v>
      </c>
      <c r="D308" s="9">
        <v>0</v>
      </c>
      <c r="E308" s="9"/>
      <c r="F308" s="9"/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</row>
    <row r="309" spans="1:12" ht="31.2" hidden="1">
      <c r="A309" s="13">
        <v>780705</v>
      </c>
      <c r="B309" s="13">
        <v>305</v>
      </c>
      <c r="C309" s="277" t="s">
        <v>271</v>
      </c>
      <c r="D309" s="9">
        <v>0</v>
      </c>
      <c r="E309" s="9"/>
      <c r="F309" s="9"/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</row>
    <row r="310" spans="1:12" hidden="1">
      <c r="A310" s="13">
        <v>780708</v>
      </c>
      <c r="B310" s="14">
        <v>306</v>
      </c>
      <c r="C310" s="277" t="s">
        <v>272</v>
      </c>
      <c r="D310" s="9">
        <v>428000</v>
      </c>
      <c r="E310" s="9"/>
      <c r="F310" s="9"/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428000</v>
      </c>
    </row>
    <row r="311" spans="1:12" hidden="1">
      <c r="A311" s="13">
        <v>780715</v>
      </c>
      <c r="B311" s="13">
        <v>307</v>
      </c>
      <c r="C311" s="277" t="s">
        <v>273</v>
      </c>
      <c r="D311" s="9">
        <v>196880</v>
      </c>
      <c r="E311" s="9"/>
      <c r="F311" s="9"/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196880</v>
      </c>
    </row>
    <row r="312" spans="1:12" ht="46.8" hidden="1">
      <c r="A312" s="13">
        <v>780716</v>
      </c>
      <c r="B312" s="14">
        <v>308</v>
      </c>
      <c r="C312" s="277" t="s">
        <v>274</v>
      </c>
      <c r="D312" s="9">
        <v>0</v>
      </c>
      <c r="E312" s="9"/>
      <c r="F312" s="9"/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</row>
    <row r="313" spans="1:12" ht="31.2" hidden="1">
      <c r="A313" s="13">
        <v>780721</v>
      </c>
      <c r="B313" s="14">
        <v>309</v>
      </c>
      <c r="C313" s="277" t="s">
        <v>275</v>
      </c>
      <c r="D313" s="9">
        <v>0</v>
      </c>
      <c r="E313" s="9"/>
      <c r="F313" s="9"/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</row>
    <row r="314" spans="1:12" ht="31.2" hidden="1">
      <c r="A314" s="13">
        <v>780698</v>
      </c>
      <c r="B314" s="13">
        <v>310</v>
      </c>
      <c r="C314" s="277" t="s">
        <v>376</v>
      </c>
      <c r="D314" s="9">
        <v>36705000</v>
      </c>
      <c r="E314" s="9"/>
      <c r="F314" s="9"/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36705000</v>
      </c>
    </row>
    <row r="315" spans="1:12" hidden="1">
      <c r="A315" s="13">
        <v>780456</v>
      </c>
      <c r="B315" s="14">
        <v>311</v>
      </c>
      <c r="C315" s="277" t="s">
        <v>276</v>
      </c>
      <c r="D315" s="9">
        <v>0</v>
      </c>
      <c r="E315" s="9"/>
      <c r="F315" s="9"/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</row>
    <row r="316" spans="1:12" ht="31.2" hidden="1">
      <c r="A316" s="13">
        <v>780737</v>
      </c>
      <c r="B316" s="13">
        <v>312</v>
      </c>
      <c r="C316" s="277" t="s">
        <v>377</v>
      </c>
      <c r="D316" s="9">
        <v>8898000</v>
      </c>
      <c r="E316" s="9"/>
      <c r="F316" s="9"/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8898000</v>
      </c>
    </row>
    <row r="317" spans="1:12" hidden="1">
      <c r="A317" s="13">
        <v>780230</v>
      </c>
      <c r="B317" s="14">
        <v>313</v>
      </c>
      <c r="C317" s="277" t="s">
        <v>378</v>
      </c>
      <c r="D317" s="9">
        <v>1010080</v>
      </c>
      <c r="E317" s="9"/>
      <c r="F317" s="9"/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1010080</v>
      </c>
    </row>
    <row r="318" spans="1:12" ht="31.2" hidden="1">
      <c r="A318" s="13">
        <v>780345</v>
      </c>
      <c r="B318" s="13">
        <v>314</v>
      </c>
      <c r="C318" s="277" t="s">
        <v>277</v>
      </c>
      <c r="D318" s="9">
        <v>0</v>
      </c>
      <c r="E318" s="9"/>
      <c r="F318" s="9"/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</row>
    <row r="319" spans="1:12" ht="69.75" hidden="1" customHeight="1">
      <c r="A319" s="13">
        <v>780386</v>
      </c>
      <c r="B319" s="14">
        <v>315</v>
      </c>
      <c r="C319" s="277" t="s">
        <v>456</v>
      </c>
      <c r="D319" s="9">
        <v>0</v>
      </c>
      <c r="E319" s="9"/>
      <c r="F319" s="9"/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</row>
    <row r="320" spans="1:12" hidden="1">
      <c r="A320" s="13">
        <v>780395</v>
      </c>
      <c r="B320" s="14">
        <v>316</v>
      </c>
      <c r="C320" s="277" t="s">
        <v>379</v>
      </c>
      <c r="D320" s="9">
        <v>0</v>
      </c>
      <c r="E320" s="9"/>
      <c r="F320" s="9"/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</row>
    <row r="321" spans="1:12" ht="46.8" hidden="1">
      <c r="A321" s="13">
        <v>780503</v>
      </c>
      <c r="B321" s="13">
        <v>317</v>
      </c>
      <c r="C321" s="277" t="s">
        <v>278</v>
      </c>
      <c r="D321" s="9">
        <v>0</v>
      </c>
      <c r="E321" s="9"/>
      <c r="F321" s="9"/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</row>
    <row r="322" spans="1:12" hidden="1">
      <c r="A322" s="13">
        <v>780505</v>
      </c>
      <c r="B322" s="14">
        <v>318</v>
      </c>
      <c r="C322" s="277" t="s">
        <v>380</v>
      </c>
      <c r="D322" s="9">
        <v>0</v>
      </c>
      <c r="E322" s="9"/>
      <c r="F322" s="9"/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</row>
    <row r="323" spans="1:12" ht="31.2" hidden="1">
      <c r="A323" s="13">
        <v>780580</v>
      </c>
      <c r="B323" s="13">
        <v>319</v>
      </c>
      <c r="C323" s="277" t="s">
        <v>279</v>
      </c>
      <c r="D323" s="9">
        <v>0</v>
      </c>
      <c r="E323" s="9"/>
      <c r="F323" s="9"/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</row>
    <row r="324" spans="1:12" ht="31.2" hidden="1">
      <c r="A324" s="13">
        <v>780592</v>
      </c>
      <c r="B324" s="14">
        <v>320</v>
      </c>
      <c r="C324" s="277" t="s">
        <v>280</v>
      </c>
      <c r="D324" s="9">
        <v>19950658</v>
      </c>
      <c r="E324" s="9"/>
      <c r="F324" s="9"/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19950658</v>
      </c>
    </row>
    <row r="325" spans="1:12" ht="31.2" hidden="1">
      <c r="A325" s="13">
        <v>780610</v>
      </c>
      <c r="B325" s="13">
        <v>321</v>
      </c>
      <c r="C325" s="277" t="s">
        <v>281</v>
      </c>
      <c r="D325" s="9">
        <v>0</v>
      </c>
      <c r="E325" s="9"/>
      <c r="F325" s="9"/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</row>
    <row r="326" spans="1:12" ht="31.2" hidden="1">
      <c r="A326" s="13">
        <v>780638</v>
      </c>
      <c r="B326" s="14">
        <v>322</v>
      </c>
      <c r="C326" s="277" t="s">
        <v>381</v>
      </c>
      <c r="D326" s="9">
        <v>0</v>
      </c>
      <c r="E326" s="9"/>
      <c r="F326" s="9"/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</row>
    <row r="327" spans="1:12" hidden="1">
      <c r="A327" s="13">
        <v>780720</v>
      </c>
      <c r="B327" s="14">
        <v>323</v>
      </c>
      <c r="C327" s="277" t="s">
        <v>284</v>
      </c>
      <c r="D327" s="9">
        <v>16049618</v>
      </c>
      <c r="E327" s="9"/>
      <c r="F327" s="9"/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16049618</v>
      </c>
    </row>
    <row r="328" spans="1:12" ht="31.2" hidden="1">
      <c r="A328" s="13">
        <v>780723</v>
      </c>
      <c r="B328" s="13">
        <v>324</v>
      </c>
      <c r="C328" s="277" t="s">
        <v>285</v>
      </c>
      <c r="D328" s="9">
        <v>0</v>
      </c>
      <c r="E328" s="9"/>
      <c r="F328" s="9"/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</row>
    <row r="329" spans="1:12" ht="31.2" hidden="1">
      <c r="A329" s="13">
        <v>780728</v>
      </c>
      <c r="B329" s="14">
        <v>325</v>
      </c>
      <c r="C329" s="277" t="s">
        <v>286</v>
      </c>
      <c r="D329" s="9">
        <v>0</v>
      </c>
      <c r="E329" s="9"/>
      <c r="F329" s="9"/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</row>
    <row r="330" spans="1:12" ht="31.2" hidden="1">
      <c r="A330" s="13">
        <v>780730</v>
      </c>
      <c r="B330" s="13">
        <v>326</v>
      </c>
      <c r="C330" s="277" t="s">
        <v>287</v>
      </c>
      <c r="D330" s="9">
        <v>0</v>
      </c>
      <c r="E330" s="9"/>
      <c r="F330" s="9"/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</row>
    <row r="331" spans="1:12" ht="31.2" hidden="1">
      <c r="A331" s="13">
        <v>780731</v>
      </c>
      <c r="B331" s="14">
        <v>327</v>
      </c>
      <c r="C331" s="277" t="s">
        <v>288</v>
      </c>
      <c r="D331" s="9">
        <v>633440</v>
      </c>
      <c r="E331" s="9"/>
      <c r="F331" s="9"/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633440</v>
      </c>
    </row>
    <row r="332" spans="1:12" ht="31.2" hidden="1">
      <c r="A332" s="13">
        <v>780733</v>
      </c>
      <c r="B332" s="13">
        <v>328</v>
      </c>
      <c r="C332" s="277" t="s">
        <v>289</v>
      </c>
      <c r="D332" s="9">
        <v>0</v>
      </c>
      <c r="E332" s="9"/>
      <c r="F332" s="9"/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</row>
    <row r="333" spans="1:12" ht="31.2" hidden="1">
      <c r="A333" s="13">
        <v>780734</v>
      </c>
      <c r="B333" s="14">
        <v>329</v>
      </c>
      <c r="C333" s="277" t="s">
        <v>290</v>
      </c>
      <c r="D333" s="9">
        <v>0</v>
      </c>
      <c r="E333" s="9"/>
      <c r="F333" s="9"/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</row>
    <row r="334" spans="1:12" ht="31.2" hidden="1">
      <c r="A334" s="17">
        <v>780735</v>
      </c>
      <c r="B334" s="14">
        <v>330</v>
      </c>
      <c r="C334" s="277" t="s">
        <v>291</v>
      </c>
      <c r="D334" s="9">
        <v>596802</v>
      </c>
      <c r="E334" s="9"/>
      <c r="F334" s="9"/>
      <c r="G334" s="9">
        <v>0</v>
      </c>
      <c r="H334" s="9">
        <v>0</v>
      </c>
      <c r="I334" s="9">
        <v>0</v>
      </c>
      <c r="J334" s="9">
        <v>0</v>
      </c>
      <c r="K334" s="9">
        <v>0</v>
      </c>
      <c r="L334" s="9">
        <v>596802</v>
      </c>
    </row>
    <row r="335" spans="1:12" hidden="1">
      <c r="A335" s="17">
        <v>780257</v>
      </c>
      <c r="B335" s="13">
        <v>331</v>
      </c>
      <c r="C335" s="277" t="s">
        <v>292</v>
      </c>
      <c r="D335" s="9">
        <v>184040</v>
      </c>
      <c r="E335" s="9"/>
      <c r="F335" s="9"/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184040</v>
      </c>
    </row>
    <row r="336" spans="1:12" ht="31.2" hidden="1">
      <c r="A336" s="17">
        <v>780394</v>
      </c>
      <c r="B336" s="14">
        <v>332</v>
      </c>
      <c r="C336" s="277" t="s">
        <v>293</v>
      </c>
      <c r="D336" s="9">
        <v>0</v>
      </c>
      <c r="E336" s="9"/>
      <c r="F336" s="9"/>
      <c r="G336" s="9">
        <v>0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</row>
    <row r="337" spans="1:12" ht="31.2" hidden="1">
      <c r="A337" s="17">
        <v>780510</v>
      </c>
      <c r="B337" s="13">
        <v>333</v>
      </c>
      <c r="C337" s="277" t="s">
        <v>294</v>
      </c>
      <c r="D337" s="9">
        <v>0</v>
      </c>
      <c r="E337" s="9"/>
      <c r="F337" s="9"/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</row>
    <row r="338" spans="1:12" ht="31.2" hidden="1">
      <c r="A338" s="17">
        <v>780538</v>
      </c>
      <c r="B338" s="14">
        <v>334</v>
      </c>
      <c r="C338" s="277" t="s">
        <v>295</v>
      </c>
      <c r="D338" s="9">
        <v>0</v>
      </c>
      <c r="E338" s="9"/>
      <c r="F338" s="9"/>
      <c r="G338" s="9">
        <v>0</v>
      </c>
      <c r="H338" s="9">
        <v>0</v>
      </c>
      <c r="I338" s="9">
        <v>0</v>
      </c>
      <c r="J338" s="9">
        <v>0</v>
      </c>
      <c r="K338" s="9">
        <v>0</v>
      </c>
      <c r="L338" s="9">
        <v>0</v>
      </c>
    </row>
    <row r="339" spans="1:12" ht="31.2" hidden="1">
      <c r="A339" s="17">
        <v>780739</v>
      </c>
      <c r="B339" s="13">
        <v>335</v>
      </c>
      <c r="C339" s="277" t="s">
        <v>296</v>
      </c>
      <c r="D339" s="9">
        <v>0</v>
      </c>
      <c r="E339" s="9"/>
      <c r="F339" s="9"/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</row>
    <row r="340" spans="1:12" ht="31.2" hidden="1">
      <c r="A340" s="17">
        <v>780757</v>
      </c>
      <c r="B340" s="14">
        <v>336</v>
      </c>
      <c r="C340" s="277" t="s">
        <v>382</v>
      </c>
      <c r="D340" s="9">
        <v>0</v>
      </c>
      <c r="E340" s="9"/>
      <c r="F340" s="9"/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</row>
    <row r="341" spans="1:12" ht="31.2" hidden="1">
      <c r="A341" s="17">
        <v>780742</v>
      </c>
      <c r="B341" s="14">
        <v>337</v>
      </c>
      <c r="C341" s="277" t="s">
        <v>297</v>
      </c>
      <c r="D341" s="9">
        <v>226840</v>
      </c>
      <c r="E341" s="9"/>
      <c r="F341" s="9"/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226840</v>
      </c>
    </row>
    <row r="342" spans="1:12" ht="31.2" hidden="1">
      <c r="A342" s="17">
        <v>780743</v>
      </c>
      <c r="B342" s="13">
        <v>338</v>
      </c>
      <c r="C342" s="277" t="s">
        <v>298</v>
      </c>
      <c r="D342" s="9">
        <v>0</v>
      </c>
      <c r="E342" s="9"/>
      <c r="F342" s="9"/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</row>
    <row r="343" spans="1:12" hidden="1">
      <c r="A343" s="17">
        <v>780744</v>
      </c>
      <c r="B343" s="14">
        <v>339</v>
      </c>
      <c r="C343" s="277" t="s">
        <v>299</v>
      </c>
      <c r="D343" s="9">
        <v>2893700</v>
      </c>
      <c r="E343" s="9"/>
      <c r="F343" s="9"/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2893700</v>
      </c>
    </row>
    <row r="344" spans="1:12" ht="31.2" hidden="1">
      <c r="A344" s="17">
        <v>780747</v>
      </c>
      <c r="B344" s="13">
        <v>340</v>
      </c>
      <c r="C344" s="277" t="s">
        <v>302</v>
      </c>
      <c r="D344" s="9">
        <v>0</v>
      </c>
      <c r="E344" s="9"/>
      <c r="F344" s="9"/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</row>
    <row r="345" spans="1:12" ht="31.2" hidden="1">
      <c r="A345" s="17">
        <v>780748</v>
      </c>
      <c r="B345" s="14">
        <v>341</v>
      </c>
      <c r="C345" s="277" t="s">
        <v>303</v>
      </c>
      <c r="D345" s="9">
        <v>0</v>
      </c>
      <c r="E345" s="9"/>
      <c r="F345" s="9"/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</row>
    <row r="346" spans="1:12" ht="62.4" hidden="1">
      <c r="A346" s="17">
        <v>780749</v>
      </c>
      <c r="B346" s="13">
        <v>342</v>
      </c>
      <c r="C346" s="277" t="s">
        <v>304</v>
      </c>
      <c r="D346" s="9">
        <v>0</v>
      </c>
      <c r="E346" s="9"/>
      <c r="F346" s="9"/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</row>
    <row r="347" spans="1:12" ht="46.8" hidden="1">
      <c r="A347" s="17">
        <v>780750</v>
      </c>
      <c r="B347" s="14">
        <v>343</v>
      </c>
      <c r="C347" s="277" t="s">
        <v>305</v>
      </c>
      <c r="D347" s="9">
        <v>0</v>
      </c>
      <c r="E347" s="9"/>
      <c r="F347" s="9"/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</row>
    <row r="348" spans="1:12" hidden="1">
      <c r="A348" s="17">
        <v>780752</v>
      </c>
      <c r="B348" s="14">
        <v>344</v>
      </c>
      <c r="C348" s="277" t="s">
        <v>306</v>
      </c>
      <c r="D348" s="9">
        <v>0</v>
      </c>
      <c r="E348" s="9"/>
      <c r="F348" s="9"/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</row>
    <row r="349" spans="1:12" ht="31.2" hidden="1">
      <c r="A349" s="17">
        <v>780754</v>
      </c>
      <c r="B349" s="13">
        <v>345</v>
      </c>
      <c r="C349" s="277" t="s">
        <v>307</v>
      </c>
      <c r="D349" s="9">
        <v>0</v>
      </c>
      <c r="E349" s="9"/>
      <c r="F349" s="9"/>
      <c r="G349" s="9">
        <v>0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</row>
    <row r="350" spans="1:12" ht="31.2" hidden="1">
      <c r="A350" s="17">
        <v>780755</v>
      </c>
      <c r="B350" s="14">
        <v>346</v>
      </c>
      <c r="C350" s="277" t="s">
        <v>308</v>
      </c>
      <c r="D350" s="9">
        <v>0</v>
      </c>
      <c r="E350" s="9"/>
      <c r="F350" s="9"/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</row>
    <row r="351" spans="1:12" ht="46.8">
      <c r="A351" s="17">
        <v>780041</v>
      </c>
      <c r="B351" s="13">
        <v>347</v>
      </c>
      <c r="C351" s="277" t="s">
        <v>310</v>
      </c>
      <c r="D351" s="9">
        <v>59903339</v>
      </c>
      <c r="E351" s="9"/>
      <c r="F351" s="9"/>
      <c r="G351" s="9">
        <v>-41350</v>
      </c>
      <c r="H351" s="9">
        <v>-132537</v>
      </c>
      <c r="I351" s="9">
        <v>-2880</v>
      </c>
      <c r="J351" s="9">
        <v>25106</v>
      </c>
      <c r="K351" s="9">
        <v>-151661</v>
      </c>
      <c r="L351" s="9">
        <v>59751678</v>
      </c>
    </row>
    <row r="352" spans="1:12" ht="46.8" hidden="1">
      <c r="A352" s="16">
        <v>780152</v>
      </c>
      <c r="B352" s="14">
        <v>348</v>
      </c>
      <c r="C352" s="277" t="s">
        <v>311</v>
      </c>
      <c r="D352" s="9">
        <v>127898848</v>
      </c>
      <c r="E352" s="9"/>
      <c r="F352" s="9"/>
      <c r="G352" s="9">
        <v>-15752</v>
      </c>
      <c r="H352" s="9">
        <v>-46234</v>
      </c>
      <c r="I352" s="9">
        <v>-1630</v>
      </c>
      <c r="J352" s="9">
        <v>-1455</v>
      </c>
      <c r="K352" s="9">
        <v>-65071</v>
      </c>
      <c r="L352" s="9">
        <v>127833777</v>
      </c>
    </row>
    <row r="353" spans="1:12" ht="62.4" hidden="1">
      <c r="A353" s="16">
        <v>780018</v>
      </c>
      <c r="B353" s="13">
        <v>349</v>
      </c>
      <c r="C353" s="278" t="s">
        <v>312</v>
      </c>
      <c r="D353" s="9">
        <v>435729763</v>
      </c>
      <c r="E353" s="9"/>
      <c r="F353" s="9"/>
      <c r="G353" s="9">
        <v>-184607</v>
      </c>
      <c r="H353" s="9">
        <v>-231170</v>
      </c>
      <c r="I353" s="9">
        <v>-4970</v>
      </c>
      <c r="J353" s="9">
        <v>-45408</v>
      </c>
      <c r="K353" s="9">
        <v>-466155</v>
      </c>
      <c r="L353" s="9">
        <v>435263608</v>
      </c>
    </row>
    <row r="354" spans="1:12" ht="62.4" hidden="1">
      <c r="A354" s="16">
        <v>780039</v>
      </c>
      <c r="B354" s="14">
        <v>350</v>
      </c>
      <c r="C354" s="277" t="s">
        <v>313</v>
      </c>
      <c r="D354" s="9">
        <v>498363434</v>
      </c>
      <c r="E354" s="9"/>
      <c r="F354" s="9"/>
      <c r="G354" s="9">
        <v>-35443</v>
      </c>
      <c r="H354" s="9">
        <v>-70892</v>
      </c>
      <c r="I354" s="9">
        <v>-3674</v>
      </c>
      <c r="J354" s="9">
        <v>50956</v>
      </c>
      <c r="K354" s="9">
        <v>-59053</v>
      </c>
      <c r="L354" s="9">
        <v>498304381</v>
      </c>
    </row>
    <row r="355" spans="1:12" ht="62.4" hidden="1">
      <c r="A355" s="16">
        <v>780037</v>
      </c>
      <c r="B355" s="14">
        <v>351</v>
      </c>
      <c r="C355" s="277" t="s">
        <v>314</v>
      </c>
      <c r="D355" s="9">
        <v>57108087</v>
      </c>
      <c r="E355" s="9"/>
      <c r="F355" s="9"/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57108087</v>
      </c>
    </row>
    <row r="356" spans="1:12" ht="46.8" hidden="1">
      <c r="A356" s="16">
        <v>780035</v>
      </c>
      <c r="B356" s="13">
        <v>352</v>
      </c>
      <c r="C356" s="278" t="s">
        <v>315</v>
      </c>
      <c r="D356" s="9">
        <v>748826518</v>
      </c>
      <c r="E356" s="9"/>
      <c r="F356" s="9"/>
      <c r="G356" s="9">
        <v>0</v>
      </c>
      <c r="H356" s="9">
        <v>0</v>
      </c>
      <c r="I356" s="9">
        <v>0</v>
      </c>
      <c r="J356" s="9">
        <v>0</v>
      </c>
      <c r="K356" s="9">
        <v>0</v>
      </c>
      <c r="L356" s="9">
        <v>748826518</v>
      </c>
    </row>
    <row r="357" spans="1:12" ht="31.2" hidden="1">
      <c r="A357" s="16">
        <v>780019</v>
      </c>
      <c r="B357" s="14">
        <v>353</v>
      </c>
      <c r="C357" s="277" t="s">
        <v>316</v>
      </c>
      <c r="D357" s="9">
        <v>5813991</v>
      </c>
      <c r="E357" s="9"/>
      <c r="F357" s="9"/>
      <c r="G357" s="9">
        <v>431219</v>
      </c>
      <c r="H357" s="9">
        <v>1618189</v>
      </c>
      <c r="I357" s="9">
        <v>-1297</v>
      </c>
      <c r="J357" s="9">
        <v>-27945</v>
      </c>
      <c r="K357" s="9">
        <v>2020166</v>
      </c>
      <c r="L357" s="9">
        <v>7834157</v>
      </c>
    </row>
    <row r="358" spans="1:12" hidden="1">
      <c r="A358" s="16">
        <v>780078</v>
      </c>
      <c r="B358" s="13">
        <v>354</v>
      </c>
      <c r="C358" s="278" t="s">
        <v>317</v>
      </c>
      <c r="D358" s="9">
        <v>35593704</v>
      </c>
      <c r="E358" s="9"/>
      <c r="F358" s="9"/>
      <c r="G358" s="9">
        <v>0</v>
      </c>
      <c r="H358" s="9">
        <v>0</v>
      </c>
      <c r="I358" s="9">
        <v>0</v>
      </c>
      <c r="J358" s="9">
        <v>0</v>
      </c>
      <c r="K358" s="9">
        <v>0</v>
      </c>
      <c r="L358" s="9">
        <v>35593704</v>
      </c>
    </row>
    <row r="359" spans="1:12" ht="46.8" hidden="1">
      <c r="A359" s="16">
        <v>780223</v>
      </c>
      <c r="B359" s="14">
        <v>355</v>
      </c>
      <c r="C359" s="282" t="s">
        <v>318</v>
      </c>
      <c r="D359" s="9">
        <v>138384444</v>
      </c>
      <c r="E359" s="9"/>
      <c r="F359" s="9"/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138384444</v>
      </c>
    </row>
    <row r="360" spans="1:12" ht="62.4" hidden="1">
      <c r="A360" s="16">
        <v>780130</v>
      </c>
      <c r="B360" s="13">
        <v>356</v>
      </c>
      <c r="C360" s="278" t="s">
        <v>319</v>
      </c>
      <c r="D360" s="9">
        <v>23576019</v>
      </c>
      <c r="E360" s="9"/>
      <c r="F360" s="9"/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23576019</v>
      </c>
    </row>
    <row r="361" spans="1:12" ht="62.4" hidden="1">
      <c r="A361" s="16">
        <v>780079</v>
      </c>
      <c r="B361" s="14">
        <v>357</v>
      </c>
      <c r="C361" s="277" t="s">
        <v>320</v>
      </c>
      <c r="D361" s="9">
        <v>242621411</v>
      </c>
      <c r="E361" s="9"/>
      <c r="F361" s="9"/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242621411</v>
      </c>
    </row>
    <row r="362" spans="1:12" ht="46.8" hidden="1">
      <c r="A362" s="16">
        <v>780219</v>
      </c>
      <c r="B362" s="14">
        <v>358</v>
      </c>
      <c r="C362" s="278" t="s">
        <v>321</v>
      </c>
      <c r="D362" s="9">
        <v>307876400</v>
      </c>
      <c r="E362" s="9"/>
      <c r="F362" s="9"/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307876400</v>
      </c>
    </row>
    <row r="363" spans="1:12" ht="46.8" hidden="1">
      <c r="A363" s="16">
        <v>780216</v>
      </c>
      <c r="B363" s="13">
        <v>359</v>
      </c>
      <c r="C363" s="277" t="s">
        <v>322</v>
      </c>
      <c r="D363" s="9">
        <v>247869</v>
      </c>
      <c r="E363" s="9"/>
      <c r="F363" s="9"/>
      <c r="G363" s="9">
        <v>0</v>
      </c>
      <c r="H363" s="9">
        <v>0</v>
      </c>
      <c r="I363" s="9">
        <v>-3134</v>
      </c>
      <c r="J363" s="9">
        <v>-148759</v>
      </c>
      <c r="K363" s="9">
        <v>-151893</v>
      </c>
      <c r="L363" s="9">
        <v>95976</v>
      </c>
    </row>
    <row r="364" spans="1:12" ht="46.8" hidden="1">
      <c r="A364" s="16">
        <v>780244</v>
      </c>
      <c r="B364" s="14">
        <v>360</v>
      </c>
      <c r="C364" s="278" t="s">
        <v>323</v>
      </c>
      <c r="D364" s="9">
        <v>8083576</v>
      </c>
      <c r="E364" s="9"/>
      <c r="F364" s="9"/>
      <c r="G364" s="9">
        <v>0</v>
      </c>
      <c r="H364" s="9">
        <v>0</v>
      </c>
      <c r="I364" s="9">
        <v>2666</v>
      </c>
      <c r="J364" s="9">
        <v>0</v>
      </c>
      <c r="K364" s="9">
        <v>2666</v>
      </c>
      <c r="L364" s="9">
        <v>8086242</v>
      </c>
    </row>
    <row r="365" spans="1:12" ht="46.8" hidden="1">
      <c r="A365" s="16">
        <v>780241</v>
      </c>
      <c r="B365" s="13">
        <v>361</v>
      </c>
      <c r="C365" s="277" t="s">
        <v>324</v>
      </c>
      <c r="D365" s="9">
        <v>4683161</v>
      </c>
      <c r="E365" s="9"/>
      <c r="F365" s="9"/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4683161</v>
      </c>
    </row>
    <row r="366" spans="1:12" ht="46.8" hidden="1">
      <c r="A366" s="16">
        <v>780243</v>
      </c>
      <c r="B366" s="14">
        <v>362</v>
      </c>
      <c r="C366" s="278" t="s">
        <v>325</v>
      </c>
      <c r="D366" s="9">
        <v>81652644</v>
      </c>
      <c r="E366" s="9"/>
      <c r="F366" s="9"/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81652644</v>
      </c>
    </row>
    <row r="367" spans="1:12" ht="31.2" hidden="1">
      <c r="A367" s="16">
        <v>780245</v>
      </c>
      <c r="B367" s="13">
        <v>363</v>
      </c>
      <c r="C367" s="277" t="s">
        <v>326</v>
      </c>
      <c r="D367" s="9">
        <v>40873781</v>
      </c>
      <c r="E367" s="9"/>
      <c r="F367" s="9"/>
      <c r="G367" s="9">
        <v>-21659</v>
      </c>
      <c r="H367" s="9">
        <v>-77057</v>
      </c>
      <c r="I367" s="9">
        <v>-1756</v>
      </c>
      <c r="J367" s="9">
        <v>-27019</v>
      </c>
      <c r="K367" s="9">
        <v>-127491</v>
      </c>
      <c r="L367" s="9">
        <v>40746290</v>
      </c>
    </row>
    <row r="368" spans="1:12" ht="63.75" hidden="1" customHeight="1">
      <c r="A368" s="16">
        <v>780264</v>
      </c>
      <c r="B368" s="14">
        <v>364</v>
      </c>
      <c r="C368" s="278" t="s">
        <v>327</v>
      </c>
      <c r="D368" s="9">
        <v>43951537</v>
      </c>
      <c r="E368" s="9"/>
      <c r="F368" s="9"/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43951537</v>
      </c>
    </row>
    <row r="369" spans="1:12" ht="46.8" hidden="1">
      <c r="A369" s="13">
        <v>780294</v>
      </c>
      <c r="B369" s="14">
        <v>365</v>
      </c>
      <c r="C369" s="277" t="s">
        <v>328</v>
      </c>
      <c r="D369" s="9">
        <v>24030291</v>
      </c>
      <c r="E369" s="9"/>
      <c r="F369" s="9"/>
      <c r="G369" s="9">
        <v>0</v>
      </c>
      <c r="H369" s="9">
        <v>0</v>
      </c>
      <c r="I369" s="9">
        <v>334</v>
      </c>
      <c r="J369" s="9">
        <v>0</v>
      </c>
      <c r="K369" s="9">
        <v>334</v>
      </c>
      <c r="L369" s="9">
        <v>24030625</v>
      </c>
    </row>
    <row r="370" spans="1:12" ht="31.2" hidden="1">
      <c r="A370" s="16">
        <v>780295</v>
      </c>
      <c r="B370" s="13">
        <v>366</v>
      </c>
      <c r="C370" s="277" t="s">
        <v>329</v>
      </c>
      <c r="D370" s="9">
        <v>13828998</v>
      </c>
      <c r="E370" s="9"/>
      <c r="F370" s="9"/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13828998</v>
      </c>
    </row>
    <row r="371" spans="1:12" ht="62.4" hidden="1">
      <c r="A371" s="16">
        <v>780296</v>
      </c>
      <c r="B371" s="14">
        <v>367</v>
      </c>
      <c r="C371" s="278" t="s">
        <v>330</v>
      </c>
      <c r="D371" s="9">
        <v>404468310</v>
      </c>
      <c r="E371" s="9"/>
      <c r="F371" s="9"/>
      <c r="G371" s="9">
        <v>0</v>
      </c>
      <c r="H371" s="9">
        <v>0</v>
      </c>
      <c r="I371" s="9">
        <v>-135926</v>
      </c>
      <c r="J371" s="9">
        <v>0</v>
      </c>
      <c r="K371" s="9">
        <v>-135926</v>
      </c>
      <c r="L371" s="9">
        <v>404332384</v>
      </c>
    </row>
    <row r="372" spans="1:12" ht="46.8" hidden="1">
      <c r="A372" s="16">
        <v>780228</v>
      </c>
      <c r="B372" s="13">
        <v>368</v>
      </c>
      <c r="C372" s="278" t="s">
        <v>331</v>
      </c>
      <c r="D372" s="9">
        <v>36504347</v>
      </c>
      <c r="E372" s="9"/>
      <c r="F372" s="9"/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36504347</v>
      </c>
    </row>
    <row r="373" spans="1:12" ht="46.8" hidden="1">
      <c r="A373" s="16">
        <v>780380</v>
      </c>
      <c r="B373" s="14">
        <v>369</v>
      </c>
      <c r="C373" s="277" t="s">
        <v>332</v>
      </c>
      <c r="D373" s="9">
        <v>29347888</v>
      </c>
      <c r="E373" s="9"/>
      <c r="F373" s="9"/>
      <c r="G373" s="9">
        <v>0</v>
      </c>
      <c r="H373" s="9">
        <v>0</v>
      </c>
      <c r="I373" s="9">
        <v>0</v>
      </c>
      <c r="J373" s="9">
        <v>0</v>
      </c>
      <c r="K373" s="9">
        <v>0</v>
      </c>
      <c r="L373" s="9">
        <v>29347888</v>
      </c>
    </row>
    <row r="374" spans="1:12" ht="62.4" hidden="1">
      <c r="A374" s="16">
        <v>780409</v>
      </c>
      <c r="B374" s="13">
        <v>370</v>
      </c>
      <c r="C374" s="278" t="s">
        <v>333</v>
      </c>
      <c r="D374" s="9">
        <v>22813272</v>
      </c>
      <c r="E374" s="9"/>
      <c r="F374" s="9"/>
      <c r="G374" s="9">
        <v>0</v>
      </c>
      <c r="H374" s="9">
        <v>0</v>
      </c>
      <c r="I374" s="9">
        <v>-4332</v>
      </c>
      <c r="J374" s="9">
        <v>0</v>
      </c>
      <c r="K374" s="9">
        <v>-4332</v>
      </c>
      <c r="L374" s="9">
        <v>22808940</v>
      </c>
    </row>
    <row r="375" spans="1:12" ht="46.8" hidden="1">
      <c r="A375" s="16">
        <v>780422</v>
      </c>
      <c r="B375" s="14">
        <v>371</v>
      </c>
      <c r="C375" s="278" t="s">
        <v>334</v>
      </c>
      <c r="D375" s="9">
        <v>43216757</v>
      </c>
      <c r="E375" s="9"/>
      <c r="F375" s="9"/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43216757</v>
      </c>
    </row>
    <row r="376" spans="1:12" ht="31.2" hidden="1">
      <c r="A376" s="16">
        <v>780218</v>
      </c>
      <c r="B376" s="14">
        <v>372</v>
      </c>
      <c r="C376" s="278" t="s">
        <v>335</v>
      </c>
      <c r="D376" s="9">
        <v>0</v>
      </c>
      <c r="E376" s="9"/>
      <c r="F376" s="9"/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</row>
    <row r="377" spans="1:12" ht="62.4" hidden="1">
      <c r="A377" s="16">
        <v>780331</v>
      </c>
      <c r="B377" s="13">
        <v>373</v>
      </c>
      <c r="C377" s="278" t="s">
        <v>336</v>
      </c>
      <c r="D377" s="9">
        <v>43618043</v>
      </c>
      <c r="E377" s="9"/>
      <c r="F377" s="9"/>
      <c r="G377" s="9">
        <v>0</v>
      </c>
      <c r="H377" s="9">
        <v>0</v>
      </c>
      <c r="I377" s="9">
        <v>0</v>
      </c>
      <c r="J377" s="9">
        <v>0</v>
      </c>
      <c r="K377" s="9">
        <v>0</v>
      </c>
      <c r="L377" s="9">
        <v>43618043</v>
      </c>
    </row>
    <row r="378" spans="1:12" ht="31.2" hidden="1">
      <c r="A378" s="16">
        <v>780634</v>
      </c>
      <c r="B378" s="14">
        <v>374</v>
      </c>
      <c r="C378" s="278" t="s">
        <v>337</v>
      </c>
      <c r="D378" s="9">
        <v>8982425</v>
      </c>
      <c r="E378" s="9"/>
      <c r="F378" s="9"/>
      <c r="G378" s="9">
        <v>31505</v>
      </c>
      <c r="H378" s="9">
        <v>154113</v>
      </c>
      <c r="I378" s="9">
        <v>3134</v>
      </c>
      <c r="J378" s="9">
        <v>33132</v>
      </c>
      <c r="K378" s="9">
        <v>221884</v>
      </c>
      <c r="L378" s="9">
        <v>9204309</v>
      </c>
    </row>
    <row r="379" spans="1:12" ht="31.2" hidden="1">
      <c r="A379" s="13">
        <v>780693</v>
      </c>
      <c r="B379" s="13">
        <v>375</v>
      </c>
      <c r="C379" s="278" t="s">
        <v>338</v>
      </c>
      <c r="D379" s="9">
        <v>17676861</v>
      </c>
      <c r="E379" s="9"/>
      <c r="F379" s="9"/>
      <c r="G379" s="9">
        <v>0</v>
      </c>
      <c r="H379" s="9">
        <v>0</v>
      </c>
      <c r="I379" s="9">
        <v>0</v>
      </c>
      <c r="J379" s="9">
        <v>0</v>
      </c>
      <c r="K379" s="9">
        <v>0</v>
      </c>
      <c r="L379" s="9">
        <v>17676861</v>
      </c>
    </row>
    <row r="380" spans="1:12" ht="62.4" hidden="1">
      <c r="A380" s="13">
        <v>780756</v>
      </c>
      <c r="B380" s="14">
        <v>376</v>
      </c>
      <c r="C380" s="278" t="s">
        <v>309</v>
      </c>
      <c r="D380" s="9">
        <v>0</v>
      </c>
      <c r="E380" s="9"/>
      <c r="F380" s="9"/>
      <c r="G380" s="9">
        <v>0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</row>
    <row r="381" spans="1:12" s="5" customFormat="1" ht="28.5" hidden="1" customHeight="1">
      <c r="A381" s="18"/>
      <c r="B381" s="18"/>
      <c r="C381" s="18" t="s">
        <v>339</v>
      </c>
      <c r="D381" s="8">
        <v>141481418975</v>
      </c>
      <c r="E381" s="8">
        <v>2440350</v>
      </c>
      <c r="F381" s="8">
        <v>23531</v>
      </c>
      <c r="G381" s="8">
        <v>-5</v>
      </c>
      <c r="H381" s="8">
        <v>-1383162</v>
      </c>
      <c r="I381" s="8">
        <v>12432</v>
      </c>
      <c r="J381" s="8">
        <v>0</v>
      </c>
      <c r="K381" s="8">
        <v>1093146</v>
      </c>
      <c r="L381" s="8">
        <v>141482512121</v>
      </c>
    </row>
    <row r="383" spans="1:12">
      <c r="C383" s="11" t="s">
        <v>457</v>
      </c>
    </row>
    <row r="384" spans="1:12">
      <c r="C384" s="283" t="s">
        <v>300</v>
      </c>
    </row>
    <row r="385" spans="3:3">
      <c r="C385" s="283" t="s">
        <v>243</v>
      </c>
    </row>
  </sheetData>
  <autoFilter ref="A4:L381">
    <filterColumn colId="0">
      <filters>
        <filter val="780041"/>
      </filters>
    </filterColumn>
  </autoFilter>
  <mergeCells count="1">
    <mergeCell ref="I1:L1"/>
  </mergeCells>
  <pageMargins left="0.23622047244094491" right="0.23622047244094491" top="0.15748031496062992" bottom="0.15748031496062992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FX69"/>
  <sheetViews>
    <sheetView view="pageBreakPreview" zoomScale="70" zoomScaleNormal="70" zoomScaleSheetLayoutView="70" workbookViewId="0">
      <pane xSplit="3" ySplit="4" topLeftCell="FF5" activePane="bottomRight" state="frozen"/>
      <selection pane="topRight" activeCell="E1" sqref="E1"/>
      <selection pane="bottomLeft" activeCell="A5" sqref="A5"/>
      <selection pane="bottomRight" activeCell="FI22" sqref="FI22"/>
    </sheetView>
  </sheetViews>
  <sheetFormatPr defaultColWidth="8.88671875" defaultRowHeight="14.4"/>
  <cols>
    <col min="1" max="1" width="3.44140625" style="150" customWidth="1"/>
    <col min="2" max="2" width="10.44140625" style="150" customWidth="1"/>
    <col min="3" max="3" width="56.33203125" style="150" customWidth="1"/>
    <col min="4" max="4" width="9.109375" style="150" customWidth="1"/>
    <col min="5" max="5" width="13.5546875" style="150" bestFit="1" customWidth="1"/>
    <col min="6" max="6" width="9.109375" style="150" customWidth="1"/>
    <col min="7" max="7" width="13.5546875" style="150" bestFit="1" customWidth="1"/>
    <col min="8" max="8" width="11.44140625" style="150" customWidth="1"/>
    <col min="9" max="9" width="16.6640625" style="150" customWidth="1"/>
    <col min="10" max="10" width="11.44140625" style="150" customWidth="1"/>
    <col min="11" max="11" width="16.6640625" style="150" customWidth="1"/>
    <col min="12" max="12" width="9.109375" style="150" customWidth="1"/>
    <col min="13" max="13" width="13.5546875" style="150" bestFit="1" customWidth="1"/>
    <col min="14" max="14" width="9.109375" style="150" customWidth="1"/>
    <col min="15" max="15" width="13.5546875" style="150" bestFit="1" customWidth="1"/>
    <col min="16" max="16" width="9.109375" style="150" customWidth="1"/>
    <col min="17" max="17" width="13.5546875" style="150" customWidth="1"/>
    <col min="18" max="18" width="9.109375" style="150" customWidth="1"/>
    <col min="19" max="19" width="13.5546875" style="150" bestFit="1" customWidth="1"/>
    <col min="20" max="20" width="9.109375" style="150" customWidth="1"/>
    <col min="21" max="21" width="13.5546875" style="150" customWidth="1"/>
    <col min="22" max="22" width="9.109375" style="150" customWidth="1"/>
    <col min="23" max="23" width="13.5546875" style="150" bestFit="1" customWidth="1"/>
    <col min="24" max="24" width="9.109375" style="150" customWidth="1"/>
    <col min="25" max="25" width="13.5546875" style="150" bestFit="1" customWidth="1"/>
    <col min="26" max="26" width="9.109375" style="150" customWidth="1"/>
    <col min="27" max="27" width="13.5546875" style="150" bestFit="1" customWidth="1"/>
    <col min="28" max="28" width="9.109375" style="150" customWidth="1"/>
    <col min="29" max="29" width="13.5546875" style="150" customWidth="1"/>
    <col min="30" max="30" width="9.109375" style="150" customWidth="1"/>
    <col min="31" max="31" width="13.5546875" style="150" bestFit="1" customWidth="1"/>
    <col min="32" max="32" width="9.109375" style="150" customWidth="1"/>
    <col min="33" max="33" width="13.5546875" style="150" bestFit="1" customWidth="1"/>
    <col min="34" max="34" width="9.109375" style="150" customWidth="1"/>
    <col min="35" max="35" width="13.5546875" style="150" bestFit="1" customWidth="1"/>
    <col min="36" max="36" width="9.109375" style="150" customWidth="1"/>
    <col min="37" max="37" width="13.5546875" style="150" bestFit="1" customWidth="1"/>
    <col min="38" max="38" width="9.109375" style="150" customWidth="1"/>
    <col min="39" max="39" width="13.5546875" style="150" bestFit="1" customWidth="1"/>
    <col min="40" max="40" width="9.109375" style="150" customWidth="1"/>
    <col min="41" max="41" width="13.5546875" style="150" bestFit="1" customWidth="1"/>
    <col min="42" max="42" width="9.109375" style="150" customWidth="1"/>
    <col min="43" max="43" width="15.6640625" style="150" customWidth="1"/>
    <col min="44" max="44" width="9.109375" style="150" customWidth="1"/>
    <col min="45" max="45" width="14.5546875" style="150" customWidth="1"/>
    <col min="46" max="46" width="9.109375" style="150" customWidth="1"/>
    <col min="47" max="47" width="15.109375" style="150" customWidth="1"/>
    <col min="48" max="48" width="9.109375" style="150" customWidth="1"/>
    <col min="49" max="49" width="13.5546875" style="150" bestFit="1" customWidth="1"/>
    <col min="50" max="50" width="9.109375" style="150" customWidth="1"/>
    <col min="51" max="51" width="13.5546875" style="150" bestFit="1" customWidth="1"/>
    <col min="52" max="52" width="9.109375" style="150" customWidth="1"/>
    <col min="53" max="53" width="13.5546875" style="150" bestFit="1" customWidth="1"/>
    <col min="54" max="54" width="9.109375" style="150" customWidth="1"/>
    <col min="55" max="55" width="13.5546875" style="150" bestFit="1" customWidth="1"/>
    <col min="56" max="56" width="9.109375" style="150" customWidth="1"/>
    <col min="57" max="57" width="13.5546875" style="150" bestFit="1" customWidth="1"/>
    <col min="58" max="58" width="9.109375" style="150" customWidth="1"/>
    <col min="59" max="59" width="13.5546875" style="150" bestFit="1" customWidth="1"/>
    <col min="60" max="60" width="9.109375" style="150" customWidth="1"/>
    <col min="61" max="61" width="13.5546875" style="150" bestFit="1" customWidth="1"/>
    <col min="62" max="62" width="9.109375" style="150" customWidth="1"/>
    <col min="63" max="63" width="13.5546875" style="150" bestFit="1" customWidth="1"/>
    <col min="64" max="64" width="9.109375" style="150" customWidth="1"/>
    <col min="65" max="65" width="13.5546875" style="150" bestFit="1" customWidth="1"/>
    <col min="66" max="66" width="9.109375" style="150" customWidth="1"/>
    <col min="67" max="67" width="13.5546875" style="150" bestFit="1" customWidth="1"/>
    <col min="68" max="68" width="11.44140625" style="150" customWidth="1"/>
    <col min="69" max="69" width="16.6640625" style="150" customWidth="1"/>
    <col min="70" max="70" width="9.109375" style="150" customWidth="1"/>
    <col min="71" max="71" width="13.6640625" style="150" customWidth="1"/>
    <col min="72" max="72" width="9.109375" style="150" customWidth="1"/>
    <col min="73" max="73" width="13.5546875" style="150" bestFit="1" customWidth="1"/>
    <col min="74" max="74" width="9.109375" style="150" customWidth="1"/>
    <col min="75" max="75" width="13.5546875" style="150" bestFit="1" customWidth="1"/>
    <col min="76" max="76" width="9.109375" style="150" customWidth="1"/>
    <col min="77" max="77" width="13.5546875" style="150" bestFit="1" customWidth="1"/>
    <col min="78" max="78" width="9.109375" style="150" customWidth="1"/>
    <col min="79" max="81" width="15.44140625" style="150" customWidth="1"/>
    <col min="82" max="82" width="11.44140625" style="150" customWidth="1"/>
    <col min="83" max="83" width="16.6640625" style="150" customWidth="1"/>
    <col min="84" max="84" width="11.44140625" style="150" customWidth="1"/>
    <col min="85" max="85" width="16.6640625" style="150" customWidth="1"/>
    <col min="86" max="86" width="9.109375" style="150" customWidth="1"/>
    <col min="87" max="87" width="13.5546875" style="150" bestFit="1" customWidth="1"/>
    <col min="88" max="88" width="9.109375" style="150" customWidth="1"/>
    <col min="89" max="89" width="13.5546875" style="150" bestFit="1" customWidth="1"/>
    <col min="90" max="90" width="9.109375" style="150" customWidth="1"/>
    <col min="91" max="91" width="13.5546875" style="150" bestFit="1" customWidth="1"/>
    <col min="92" max="92" width="9.109375" style="150" customWidth="1"/>
    <col min="93" max="93" width="13.5546875" style="150" bestFit="1" customWidth="1"/>
    <col min="94" max="94" width="9.109375" style="150" customWidth="1"/>
    <col min="95" max="95" width="13.5546875" style="150" bestFit="1" customWidth="1"/>
    <col min="96" max="96" width="9.109375" style="150" customWidth="1"/>
    <col min="97" max="97" width="13.5546875" style="150" bestFit="1" customWidth="1"/>
    <col min="98" max="98" width="9.109375" style="150" customWidth="1"/>
    <col min="99" max="99" width="13.5546875" style="150" bestFit="1" customWidth="1"/>
    <col min="100" max="100" width="9.109375" style="150" customWidth="1"/>
    <col min="101" max="101" width="13.5546875" style="150" bestFit="1" customWidth="1"/>
    <col min="102" max="102" width="9.109375" style="150" customWidth="1"/>
    <col min="103" max="103" width="13.5546875" style="150" customWidth="1"/>
    <col min="104" max="104" width="9.109375" style="150" customWidth="1"/>
    <col min="105" max="105" width="13.5546875" style="150" customWidth="1"/>
    <col min="106" max="106" width="9.109375" style="150" customWidth="1"/>
    <col min="107" max="107" width="13.5546875" style="150" customWidth="1"/>
    <col min="108" max="108" width="9.109375" style="150" customWidth="1"/>
    <col min="109" max="109" width="13.5546875" style="150" customWidth="1"/>
    <col min="110" max="110" width="9.109375" style="150" customWidth="1"/>
    <col min="111" max="111" width="13.5546875" style="150" customWidth="1"/>
    <col min="112" max="112" width="9.109375" style="150" customWidth="1"/>
    <col min="113" max="113" width="13.5546875" style="150" bestFit="1" customWidth="1"/>
    <col min="114" max="114" width="9.109375" style="150" customWidth="1"/>
    <col min="115" max="115" width="13.5546875" style="150" bestFit="1" customWidth="1"/>
    <col min="116" max="116" width="9.109375" style="150" customWidth="1"/>
    <col min="117" max="117" width="13.5546875" style="150" bestFit="1" customWidth="1"/>
    <col min="118" max="118" width="9.109375" style="150" customWidth="1"/>
    <col min="119" max="119" width="13.5546875" style="150" bestFit="1" customWidth="1"/>
    <col min="120" max="120" width="9.109375" style="150" customWidth="1"/>
    <col min="121" max="121" width="13.5546875" style="150" bestFit="1" customWidth="1"/>
    <col min="122" max="123" width="13.5546875" style="150" customWidth="1"/>
    <col min="124" max="124" width="11.44140625" style="150" customWidth="1"/>
    <col min="125" max="125" width="16.6640625" style="150" customWidth="1"/>
    <col min="126" max="126" width="11.44140625" style="150" customWidth="1"/>
    <col min="127" max="127" width="16.6640625" style="150" customWidth="1"/>
    <col min="128" max="128" width="11.44140625" style="150" customWidth="1"/>
    <col min="129" max="129" width="16.6640625" style="150" customWidth="1"/>
    <col min="130" max="130" width="11.44140625" style="150" customWidth="1"/>
    <col min="131" max="131" width="16.6640625" style="150" customWidth="1"/>
    <col min="132" max="132" width="9.109375" style="150" customWidth="1"/>
    <col min="133" max="133" width="13.5546875" style="150" bestFit="1" customWidth="1"/>
    <col min="134" max="134" width="9.109375" style="150" customWidth="1"/>
    <col min="135" max="135" width="13.5546875" style="150" bestFit="1" customWidth="1"/>
    <col min="136" max="136" width="9.109375" style="150" customWidth="1"/>
    <col min="137" max="137" width="13.5546875" style="150" bestFit="1" customWidth="1"/>
    <col min="138" max="138" width="9.109375" style="150" customWidth="1"/>
    <col min="139" max="139" width="13.5546875" style="150" bestFit="1" customWidth="1"/>
    <col min="140" max="140" width="9.109375" style="150" customWidth="1"/>
    <col min="141" max="141" width="13.5546875" style="150" customWidth="1"/>
    <col min="142" max="142" width="9.109375" style="150" customWidth="1"/>
    <col min="143" max="143" width="13.5546875" style="150" bestFit="1" customWidth="1"/>
    <col min="144" max="144" width="9.109375" style="150" customWidth="1"/>
    <col min="145" max="145" width="13.5546875" style="150" bestFit="1" customWidth="1"/>
    <col min="146" max="146" width="9.109375" style="150" customWidth="1"/>
    <col min="147" max="147" width="14.5546875" style="150" customWidth="1"/>
    <col min="148" max="148" width="11.44140625" style="150" customWidth="1"/>
    <col min="149" max="149" width="16.6640625" style="150" customWidth="1"/>
    <col min="150" max="150" width="11.44140625" style="150" customWidth="1"/>
    <col min="151" max="151" width="16.6640625" style="150" customWidth="1"/>
    <col min="152" max="152" width="9.109375" style="150" customWidth="1"/>
    <col min="153" max="153" width="13.5546875" style="150" bestFit="1" customWidth="1"/>
    <col min="154" max="154" width="9.109375" style="150" customWidth="1"/>
    <col min="155" max="155" width="13.5546875" style="150" bestFit="1" customWidth="1"/>
    <col min="156" max="156" width="11.44140625" style="150" customWidth="1"/>
    <col min="157" max="157" width="16.6640625" style="150" customWidth="1"/>
    <col min="158" max="158" width="9.109375" style="150" customWidth="1"/>
    <col min="159" max="159" width="13.5546875" style="150" customWidth="1"/>
    <col min="160" max="160" width="9.109375" style="150" customWidth="1"/>
    <col min="161" max="161" width="13.6640625" style="150" customWidth="1"/>
    <col min="162" max="162" width="9.109375" style="150" customWidth="1"/>
    <col min="163" max="163" width="13.5546875" style="150" bestFit="1" customWidth="1"/>
    <col min="164" max="164" width="9.109375" style="150" customWidth="1"/>
    <col min="165" max="165" width="13.5546875" style="150" customWidth="1"/>
    <col min="166" max="166" width="9.109375" style="150" customWidth="1"/>
    <col min="167" max="167" width="14.6640625" style="150" customWidth="1"/>
    <col min="168" max="168" width="9.109375" style="150" customWidth="1"/>
    <col min="169" max="169" width="17.88671875" style="150" customWidth="1"/>
    <col min="170" max="170" width="9.109375" style="150" customWidth="1"/>
    <col min="171" max="171" width="17.88671875" style="150" customWidth="1"/>
    <col min="172" max="172" width="8.88671875" style="150"/>
    <col min="173" max="173" width="13.6640625" style="150" customWidth="1"/>
    <col min="174" max="174" width="8.88671875" style="150"/>
    <col min="175" max="175" width="11.5546875" style="150" customWidth="1"/>
    <col min="176" max="176" width="10.44140625" style="150" bestFit="1" customWidth="1"/>
    <col min="177" max="177" width="10.33203125" style="150" customWidth="1"/>
    <col min="178" max="178" width="8.88671875" style="150"/>
    <col min="179" max="179" width="14.109375" style="150" customWidth="1"/>
    <col min="180" max="180" width="12.6640625" style="150" customWidth="1"/>
    <col min="181" max="16384" width="8.88671875" style="150"/>
  </cols>
  <sheetData>
    <row r="1" spans="1:173" ht="15.6">
      <c r="D1" s="151"/>
      <c r="E1" s="151">
        <v>171393</v>
      </c>
      <c r="F1" s="151"/>
      <c r="G1" s="151">
        <v>264265</v>
      </c>
      <c r="H1" s="151"/>
      <c r="I1" s="152">
        <v>164204</v>
      </c>
      <c r="J1" s="151"/>
      <c r="K1" s="153">
        <v>296776</v>
      </c>
      <c r="L1" s="151"/>
      <c r="M1" s="151">
        <v>173175</v>
      </c>
      <c r="N1" s="151"/>
      <c r="O1" s="151">
        <v>199027</v>
      </c>
      <c r="P1" s="151"/>
      <c r="Q1" s="151">
        <v>547848</v>
      </c>
      <c r="R1" s="151"/>
      <c r="S1" s="151">
        <v>366718</v>
      </c>
      <c r="T1" s="151"/>
      <c r="U1" s="151">
        <v>135746</v>
      </c>
      <c r="V1" s="151"/>
      <c r="W1" s="151">
        <v>744250</v>
      </c>
      <c r="X1" s="151"/>
      <c r="Y1" s="151">
        <v>2066128</v>
      </c>
      <c r="Z1" s="151"/>
      <c r="AA1" s="151">
        <v>211895</v>
      </c>
      <c r="AB1" s="151"/>
      <c r="AC1" s="151">
        <v>319828</v>
      </c>
      <c r="AD1" s="151"/>
      <c r="AE1" s="151">
        <v>203185</v>
      </c>
      <c r="AF1" s="151"/>
      <c r="AG1" s="151">
        <v>291844</v>
      </c>
      <c r="AH1" s="151"/>
      <c r="AI1" s="151">
        <v>397243</v>
      </c>
      <c r="AJ1" s="151"/>
      <c r="AK1" s="151">
        <v>522788</v>
      </c>
      <c r="AL1" s="151"/>
      <c r="AM1" s="151">
        <v>323380</v>
      </c>
      <c r="AN1" s="151"/>
      <c r="AO1" s="151">
        <v>672638</v>
      </c>
      <c r="AP1" s="151"/>
      <c r="AQ1" s="151">
        <v>248978</v>
      </c>
      <c r="AR1" s="151"/>
      <c r="AS1" s="151">
        <v>141170</v>
      </c>
      <c r="AT1" s="151"/>
      <c r="AU1" s="151">
        <v>182566</v>
      </c>
      <c r="AV1" s="151"/>
      <c r="AW1" s="151">
        <v>501371</v>
      </c>
      <c r="AX1" s="151"/>
      <c r="AY1" s="151">
        <v>97253</v>
      </c>
      <c r="AZ1" s="151"/>
      <c r="BA1" s="151">
        <v>219016</v>
      </c>
      <c r="BB1" s="151"/>
      <c r="BC1" s="151">
        <v>290886</v>
      </c>
      <c r="BD1" s="151"/>
      <c r="BE1" s="151">
        <v>148865</v>
      </c>
      <c r="BF1" s="151"/>
      <c r="BG1" s="151">
        <v>87011</v>
      </c>
      <c r="BH1" s="151"/>
      <c r="BI1" s="151">
        <v>177734</v>
      </c>
      <c r="BJ1" s="151"/>
      <c r="BK1" s="151">
        <v>81665</v>
      </c>
      <c r="BL1" s="151"/>
      <c r="BM1" s="151">
        <v>118386</v>
      </c>
      <c r="BN1" s="151"/>
      <c r="BO1" s="151">
        <v>113877</v>
      </c>
      <c r="BP1" s="151"/>
      <c r="BQ1" s="153">
        <v>159738</v>
      </c>
      <c r="BR1" s="151"/>
      <c r="BS1" s="151">
        <v>112849</v>
      </c>
      <c r="BT1" s="151"/>
      <c r="BU1" s="151">
        <v>223544</v>
      </c>
      <c r="BV1" s="151"/>
      <c r="BW1" s="151">
        <v>132360</v>
      </c>
      <c r="BX1" s="151"/>
      <c r="BY1" s="151">
        <v>221658</v>
      </c>
      <c r="BZ1" s="151"/>
      <c r="CA1" s="151">
        <v>218970</v>
      </c>
      <c r="CB1" s="151"/>
      <c r="CC1" s="152">
        <v>99132</v>
      </c>
      <c r="CD1" s="151"/>
      <c r="CE1" s="153">
        <v>217455</v>
      </c>
      <c r="CF1" s="151"/>
      <c r="CG1" s="153">
        <v>289121</v>
      </c>
      <c r="CH1" s="151"/>
      <c r="CI1" s="151">
        <v>178236</v>
      </c>
      <c r="CJ1" s="151"/>
      <c r="CK1" s="151">
        <v>225002</v>
      </c>
      <c r="CL1" s="151"/>
      <c r="CM1" s="151">
        <v>256879</v>
      </c>
      <c r="CN1" s="151"/>
      <c r="CO1" s="151">
        <v>287599</v>
      </c>
      <c r="CP1" s="151"/>
      <c r="CQ1" s="151">
        <v>166865</v>
      </c>
      <c r="CR1" s="151"/>
      <c r="CS1" s="151">
        <v>198196</v>
      </c>
      <c r="CT1" s="151"/>
      <c r="CU1" s="151">
        <v>240662</v>
      </c>
      <c r="CV1" s="151"/>
      <c r="CW1" s="151">
        <v>143228</v>
      </c>
      <c r="CX1" s="151"/>
      <c r="CY1" s="151">
        <v>169315</v>
      </c>
      <c r="CZ1" s="151"/>
      <c r="DA1" s="151">
        <v>208978</v>
      </c>
      <c r="DB1" s="151"/>
      <c r="DC1" s="151">
        <v>294513</v>
      </c>
      <c r="DD1" s="151"/>
      <c r="DE1" s="151">
        <v>320590</v>
      </c>
      <c r="DF1" s="151"/>
      <c r="DG1" s="151">
        <v>351378</v>
      </c>
      <c r="DH1" s="151"/>
      <c r="DI1" s="151">
        <v>178029</v>
      </c>
      <c r="DJ1" s="151"/>
      <c r="DK1" s="151">
        <v>330330</v>
      </c>
      <c r="DL1" s="151"/>
      <c r="DM1" s="151">
        <v>278911</v>
      </c>
      <c r="DN1" s="151"/>
      <c r="DO1" s="151">
        <v>845338</v>
      </c>
      <c r="DP1" s="151"/>
      <c r="DQ1" s="151">
        <v>499218</v>
      </c>
      <c r="DR1" s="151"/>
      <c r="DS1" s="152">
        <v>410737</v>
      </c>
      <c r="DT1" s="151"/>
      <c r="DU1" s="153">
        <v>623891</v>
      </c>
      <c r="DV1" s="151"/>
      <c r="DW1" s="153">
        <v>664164</v>
      </c>
      <c r="DX1" s="151"/>
      <c r="DY1" s="153">
        <v>656365</v>
      </c>
      <c r="DZ1" s="151"/>
      <c r="EA1" s="153">
        <v>480724</v>
      </c>
      <c r="EB1" s="151"/>
      <c r="EC1" s="151">
        <v>184080</v>
      </c>
      <c r="ED1" s="151"/>
      <c r="EE1" s="151">
        <v>318392</v>
      </c>
      <c r="EF1" s="151"/>
      <c r="EG1" s="151">
        <v>175532</v>
      </c>
      <c r="EH1" s="151"/>
      <c r="EI1" s="151">
        <v>365359</v>
      </c>
      <c r="EJ1" s="151"/>
      <c r="EK1" s="151">
        <v>175532</v>
      </c>
      <c r="EL1" s="151"/>
      <c r="EM1" s="151">
        <v>206451</v>
      </c>
      <c r="EN1" s="151"/>
      <c r="EO1" s="151">
        <v>290086</v>
      </c>
      <c r="EP1" s="151"/>
      <c r="EQ1" s="151">
        <v>425169</v>
      </c>
      <c r="ER1" s="151"/>
      <c r="ES1" s="153">
        <v>368914</v>
      </c>
      <c r="ET1" s="151"/>
      <c r="EU1" s="153">
        <v>365853</v>
      </c>
      <c r="EV1" s="151"/>
      <c r="EW1" s="151">
        <v>125233</v>
      </c>
      <c r="EX1" s="151"/>
      <c r="EY1" s="151">
        <v>185966</v>
      </c>
      <c r="EZ1" s="151"/>
      <c r="FA1" s="153">
        <v>184851</v>
      </c>
      <c r="FB1" s="151"/>
      <c r="FC1" s="151">
        <v>214376</v>
      </c>
      <c r="FD1" s="151"/>
      <c r="FE1" s="151">
        <v>235496</v>
      </c>
      <c r="FF1" s="151"/>
      <c r="FG1" s="151">
        <v>164531</v>
      </c>
      <c r="FH1" s="151"/>
      <c r="FI1" s="151">
        <v>238173</v>
      </c>
      <c r="FJ1" s="151"/>
      <c r="FK1" s="151">
        <v>136621</v>
      </c>
      <c r="FL1" s="151"/>
      <c r="FM1" s="151">
        <f>SUM(D1:FL1)-EG1</f>
        <v>24350167</v>
      </c>
      <c r="FN1" s="151"/>
      <c r="FO1" s="151"/>
    </row>
    <row r="2" spans="1:173" ht="124.95" customHeight="1">
      <c r="A2" s="286" t="s">
        <v>459</v>
      </c>
      <c r="B2" s="286"/>
      <c r="C2" s="286"/>
      <c r="D2" s="154"/>
      <c r="E2" s="154"/>
      <c r="F2" s="155"/>
      <c r="G2" s="155"/>
      <c r="H2" s="155"/>
      <c r="I2" s="155"/>
      <c r="J2" s="155"/>
      <c r="K2" s="155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7"/>
      <c r="X2" s="156"/>
      <c r="Y2" s="157"/>
      <c r="Z2" s="156"/>
      <c r="AA2" s="156"/>
      <c r="AB2" s="156"/>
      <c r="AC2" s="156"/>
      <c r="AD2" s="156"/>
      <c r="AE2" s="156"/>
      <c r="AF2" s="156"/>
      <c r="AG2" s="156"/>
      <c r="AH2" s="156"/>
      <c r="AI2" s="157"/>
      <c r="AJ2" s="156"/>
      <c r="AK2" s="157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8"/>
      <c r="AY2" s="158"/>
      <c r="AZ2" s="158"/>
      <c r="BA2" s="158"/>
      <c r="BB2" s="158"/>
      <c r="BC2" s="158"/>
      <c r="BD2" s="156"/>
      <c r="BE2" s="156"/>
      <c r="BF2" s="156"/>
      <c r="BG2" s="156"/>
      <c r="BH2" s="156"/>
      <c r="BI2" s="156" t="s">
        <v>460</v>
      </c>
      <c r="BJ2" s="156"/>
      <c r="BK2" s="156"/>
      <c r="BL2" s="156"/>
      <c r="BM2" s="156"/>
      <c r="BN2" s="156"/>
      <c r="BO2" s="156"/>
      <c r="BP2" s="155"/>
      <c r="BQ2" s="155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5"/>
      <c r="CE2" s="155"/>
      <c r="CF2" s="155"/>
      <c r="CG2" s="155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7"/>
      <c r="DP2" s="156"/>
      <c r="DQ2" s="157"/>
      <c r="DR2" s="157"/>
      <c r="DS2" s="157"/>
      <c r="DT2" s="155"/>
      <c r="DU2" s="155"/>
      <c r="DV2" s="155"/>
      <c r="DW2" s="155"/>
      <c r="DX2" s="155"/>
      <c r="DY2" s="155"/>
      <c r="DZ2" s="155"/>
      <c r="EA2" s="155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5"/>
      <c r="ES2" s="155"/>
      <c r="ET2" s="155"/>
      <c r="EU2" s="155"/>
      <c r="EV2" s="156"/>
      <c r="EW2" s="156"/>
      <c r="EX2" s="156"/>
      <c r="EY2" s="156"/>
      <c r="EZ2" s="155"/>
      <c r="FA2" s="155"/>
      <c r="FB2" s="154"/>
      <c r="FC2" s="154"/>
      <c r="FD2" s="154"/>
      <c r="FE2" s="154"/>
      <c r="FF2" s="156"/>
      <c r="FG2" s="156"/>
      <c r="FH2" s="156"/>
      <c r="FI2" s="156"/>
      <c r="FJ2" s="156"/>
      <c r="FM2" s="159"/>
      <c r="FO2" s="159"/>
    </row>
    <row r="3" spans="1:173" ht="136.94999999999999" customHeight="1">
      <c r="A3" s="287" t="s">
        <v>1</v>
      </c>
      <c r="B3" s="288" t="s">
        <v>461</v>
      </c>
      <c r="C3" s="289" t="s">
        <v>462</v>
      </c>
      <c r="D3" s="285" t="s">
        <v>463</v>
      </c>
      <c r="E3" s="285"/>
      <c r="F3" s="285" t="s">
        <v>464</v>
      </c>
      <c r="G3" s="285"/>
      <c r="H3" s="290" t="s">
        <v>465</v>
      </c>
      <c r="I3" s="290"/>
      <c r="J3" s="291" t="s">
        <v>466</v>
      </c>
      <c r="K3" s="291"/>
      <c r="L3" s="292" t="s">
        <v>467</v>
      </c>
      <c r="M3" s="293"/>
      <c r="N3" s="285" t="s">
        <v>468</v>
      </c>
      <c r="O3" s="285"/>
      <c r="P3" s="285" t="s">
        <v>469</v>
      </c>
      <c r="Q3" s="285"/>
      <c r="R3" s="285" t="s">
        <v>470</v>
      </c>
      <c r="S3" s="285"/>
      <c r="T3" s="285" t="s">
        <v>471</v>
      </c>
      <c r="U3" s="285"/>
      <c r="V3" s="285" t="s">
        <v>472</v>
      </c>
      <c r="W3" s="285"/>
      <c r="X3" s="285" t="s">
        <v>473</v>
      </c>
      <c r="Y3" s="285"/>
      <c r="Z3" s="285" t="s">
        <v>474</v>
      </c>
      <c r="AA3" s="285"/>
      <c r="AB3" s="285" t="s">
        <v>475</v>
      </c>
      <c r="AC3" s="285"/>
      <c r="AD3" s="285" t="s">
        <v>476</v>
      </c>
      <c r="AE3" s="285"/>
      <c r="AF3" s="294" t="s">
        <v>477</v>
      </c>
      <c r="AG3" s="294"/>
      <c r="AH3" s="285" t="s">
        <v>478</v>
      </c>
      <c r="AI3" s="285"/>
      <c r="AJ3" s="294" t="s">
        <v>479</v>
      </c>
      <c r="AK3" s="294"/>
      <c r="AL3" s="285" t="s">
        <v>480</v>
      </c>
      <c r="AM3" s="285"/>
      <c r="AN3" s="285" t="s">
        <v>481</v>
      </c>
      <c r="AO3" s="285"/>
      <c r="AP3" s="285" t="s">
        <v>482</v>
      </c>
      <c r="AQ3" s="285"/>
      <c r="AR3" s="285" t="s">
        <v>483</v>
      </c>
      <c r="AS3" s="285"/>
      <c r="AT3" s="285" t="s">
        <v>484</v>
      </c>
      <c r="AU3" s="285"/>
      <c r="AV3" s="285" t="s">
        <v>485</v>
      </c>
      <c r="AW3" s="285"/>
      <c r="AX3" s="285" t="s">
        <v>486</v>
      </c>
      <c r="AY3" s="285"/>
      <c r="AZ3" s="285" t="s">
        <v>487</v>
      </c>
      <c r="BA3" s="285"/>
      <c r="BB3" s="285" t="s">
        <v>488</v>
      </c>
      <c r="BC3" s="285"/>
      <c r="BD3" s="285" t="s">
        <v>489</v>
      </c>
      <c r="BE3" s="285"/>
      <c r="BF3" s="285" t="s">
        <v>490</v>
      </c>
      <c r="BG3" s="285"/>
      <c r="BH3" s="285" t="s">
        <v>491</v>
      </c>
      <c r="BI3" s="285"/>
      <c r="BJ3" s="285" t="s">
        <v>492</v>
      </c>
      <c r="BK3" s="285"/>
      <c r="BL3" s="285" t="s">
        <v>493</v>
      </c>
      <c r="BM3" s="285"/>
      <c r="BN3" s="285" t="s">
        <v>494</v>
      </c>
      <c r="BO3" s="285"/>
      <c r="BP3" s="291" t="s">
        <v>495</v>
      </c>
      <c r="BQ3" s="291"/>
      <c r="BR3" s="285" t="s">
        <v>496</v>
      </c>
      <c r="BS3" s="285"/>
      <c r="BT3" s="285" t="s">
        <v>497</v>
      </c>
      <c r="BU3" s="285"/>
      <c r="BV3" s="285" t="s">
        <v>498</v>
      </c>
      <c r="BW3" s="285"/>
      <c r="BX3" s="285" t="s">
        <v>499</v>
      </c>
      <c r="BY3" s="285"/>
      <c r="BZ3" s="285" t="s">
        <v>500</v>
      </c>
      <c r="CA3" s="285"/>
      <c r="CB3" s="290" t="s">
        <v>501</v>
      </c>
      <c r="CC3" s="290"/>
      <c r="CD3" s="291" t="s">
        <v>502</v>
      </c>
      <c r="CE3" s="291"/>
      <c r="CF3" s="291" t="s">
        <v>503</v>
      </c>
      <c r="CG3" s="291"/>
      <c r="CH3" s="285" t="s">
        <v>504</v>
      </c>
      <c r="CI3" s="285"/>
      <c r="CJ3" s="294" t="s">
        <v>505</v>
      </c>
      <c r="CK3" s="294"/>
      <c r="CL3" s="294" t="s">
        <v>506</v>
      </c>
      <c r="CM3" s="294"/>
      <c r="CN3" s="294" t="s">
        <v>507</v>
      </c>
      <c r="CO3" s="294"/>
      <c r="CP3" s="294" t="s">
        <v>508</v>
      </c>
      <c r="CQ3" s="294"/>
      <c r="CR3" s="294" t="s">
        <v>509</v>
      </c>
      <c r="CS3" s="294"/>
      <c r="CT3" s="294" t="s">
        <v>510</v>
      </c>
      <c r="CU3" s="294"/>
      <c r="CV3" s="285" t="s">
        <v>511</v>
      </c>
      <c r="CW3" s="285"/>
      <c r="CX3" s="285" t="s">
        <v>512</v>
      </c>
      <c r="CY3" s="285"/>
      <c r="CZ3" s="285" t="s">
        <v>513</v>
      </c>
      <c r="DA3" s="285"/>
      <c r="DB3" s="285" t="s">
        <v>514</v>
      </c>
      <c r="DC3" s="285"/>
      <c r="DD3" s="285" t="s">
        <v>515</v>
      </c>
      <c r="DE3" s="285"/>
      <c r="DF3" s="285" t="s">
        <v>516</v>
      </c>
      <c r="DG3" s="285"/>
      <c r="DH3" s="285" t="s">
        <v>517</v>
      </c>
      <c r="DI3" s="285"/>
      <c r="DJ3" s="285" t="s">
        <v>518</v>
      </c>
      <c r="DK3" s="285"/>
      <c r="DL3" s="285" t="s">
        <v>519</v>
      </c>
      <c r="DM3" s="285"/>
      <c r="DN3" s="285" t="s">
        <v>520</v>
      </c>
      <c r="DO3" s="285"/>
      <c r="DP3" s="285" t="s">
        <v>521</v>
      </c>
      <c r="DQ3" s="285"/>
      <c r="DR3" s="290" t="s">
        <v>522</v>
      </c>
      <c r="DS3" s="290"/>
      <c r="DT3" s="291" t="s">
        <v>523</v>
      </c>
      <c r="DU3" s="291"/>
      <c r="DV3" s="291" t="s">
        <v>524</v>
      </c>
      <c r="DW3" s="291"/>
      <c r="DX3" s="291" t="s">
        <v>525</v>
      </c>
      <c r="DY3" s="291"/>
      <c r="DZ3" s="291" t="s">
        <v>526</v>
      </c>
      <c r="EA3" s="291"/>
      <c r="EB3" s="285" t="s">
        <v>527</v>
      </c>
      <c r="EC3" s="285"/>
      <c r="ED3" s="294" t="s">
        <v>528</v>
      </c>
      <c r="EE3" s="294"/>
      <c r="EF3" s="285" t="s">
        <v>529</v>
      </c>
      <c r="EG3" s="285"/>
      <c r="EH3" s="285" t="s">
        <v>530</v>
      </c>
      <c r="EI3" s="285"/>
      <c r="EJ3" s="285" t="s">
        <v>531</v>
      </c>
      <c r="EK3" s="285"/>
      <c r="EL3" s="285" t="s">
        <v>532</v>
      </c>
      <c r="EM3" s="285"/>
      <c r="EN3" s="285" t="s">
        <v>533</v>
      </c>
      <c r="EO3" s="285"/>
      <c r="EP3" s="285" t="s">
        <v>534</v>
      </c>
      <c r="EQ3" s="285"/>
      <c r="ER3" s="291" t="s">
        <v>535</v>
      </c>
      <c r="ES3" s="291"/>
      <c r="ET3" s="291" t="s">
        <v>536</v>
      </c>
      <c r="EU3" s="291"/>
      <c r="EV3" s="285" t="s">
        <v>537</v>
      </c>
      <c r="EW3" s="285"/>
      <c r="EX3" s="285" t="s">
        <v>538</v>
      </c>
      <c r="EY3" s="285"/>
      <c r="EZ3" s="291" t="s">
        <v>539</v>
      </c>
      <c r="FA3" s="291"/>
      <c r="FB3" s="285" t="s">
        <v>540</v>
      </c>
      <c r="FC3" s="285"/>
      <c r="FD3" s="285" t="s">
        <v>541</v>
      </c>
      <c r="FE3" s="285"/>
      <c r="FF3" s="285" t="s">
        <v>542</v>
      </c>
      <c r="FG3" s="285"/>
      <c r="FH3" s="285" t="s">
        <v>543</v>
      </c>
      <c r="FI3" s="285"/>
      <c r="FJ3" s="285" t="s">
        <v>544</v>
      </c>
      <c r="FK3" s="285"/>
      <c r="FL3" s="285" t="s">
        <v>545</v>
      </c>
      <c r="FM3" s="285"/>
      <c r="FN3" s="285" t="s">
        <v>786</v>
      </c>
      <c r="FO3" s="285"/>
      <c r="FP3" s="285" t="s">
        <v>787</v>
      </c>
      <c r="FQ3" s="285"/>
    </row>
    <row r="4" spans="1:173" ht="35.4" customHeight="1">
      <c r="A4" s="287"/>
      <c r="B4" s="288"/>
      <c r="C4" s="289"/>
      <c r="D4" s="160" t="s">
        <v>546</v>
      </c>
      <c r="E4" s="160" t="s">
        <v>547</v>
      </c>
      <c r="F4" s="160" t="s">
        <v>546</v>
      </c>
      <c r="G4" s="160" t="s">
        <v>547</v>
      </c>
      <c r="H4" s="160" t="s">
        <v>546</v>
      </c>
      <c r="I4" s="160" t="s">
        <v>547</v>
      </c>
      <c r="J4" s="160" t="s">
        <v>546</v>
      </c>
      <c r="K4" s="160" t="s">
        <v>547</v>
      </c>
      <c r="L4" s="160" t="s">
        <v>546</v>
      </c>
      <c r="M4" s="160" t="s">
        <v>547</v>
      </c>
      <c r="N4" s="160" t="s">
        <v>546</v>
      </c>
      <c r="O4" s="160" t="s">
        <v>547</v>
      </c>
      <c r="P4" s="160" t="s">
        <v>546</v>
      </c>
      <c r="Q4" s="160" t="s">
        <v>547</v>
      </c>
      <c r="R4" s="160" t="s">
        <v>546</v>
      </c>
      <c r="S4" s="160" t="s">
        <v>547</v>
      </c>
      <c r="T4" s="160" t="s">
        <v>546</v>
      </c>
      <c r="U4" s="160" t="s">
        <v>547</v>
      </c>
      <c r="V4" s="160" t="s">
        <v>546</v>
      </c>
      <c r="W4" s="160" t="s">
        <v>547</v>
      </c>
      <c r="X4" s="160" t="s">
        <v>546</v>
      </c>
      <c r="Y4" s="160" t="s">
        <v>547</v>
      </c>
      <c r="Z4" s="160" t="s">
        <v>546</v>
      </c>
      <c r="AA4" s="160" t="s">
        <v>547</v>
      </c>
      <c r="AB4" s="160" t="s">
        <v>546</v>
      </c>
      <c r="AC4" s="160" t="s">
        <v>547</v>
      </c>
      <c r="AD4" s="160" t="s">
        <v>546</v>
      </c>
      <c r="AE4" s="160" t="s">
        <v>547</v>
      </c>
      <c r="AF4" s="160" t="s">
        <v>546</v>
      </c>
      <c r="AG4" s="160" t="s">
        <v>547</v>
      </c>
      <c r="AH4" s="160" t="s">
        <v>546</v>
      </c>
      <c r="AI4" s="160" t="s">
        <v>547</v>
      </c>
      <c r="AJ4" s="160" t="s">
        <v>546</v>
      </c>
      <c r="AK4" s="160" t="s">
        <v>547</v>
      </c>
      <c r="AL4" s="160" t="s">
        <v>546</v>
      </c>
      <c r="AM4" s="160" t="s">
        <v>547</v>
      </c>
      <c r="AN4" s="160" t="s">
        <v>546</v>
      </c>
      <c r="AO4" s="160" t="s">
        <v>547</v>
      </c>
      <c r="AP4" s="160" t="s">
        <v>546</v>
      </c>
      <c r="AQ4" s="160" t="s">
        <v>547</v>
      </c>
      <c r="AR4" s="160" t="s">
        <v>546</v>
      </c>
      <c r="AS4" s="160" t="s">
        <v>547</v>
      </c>
      <c r="AT4" s="160" t="s">
        <v>546</v>
      </c>
      <c r="AU4" s="160" t="s">
        <v>547</v>
      </c>
      <c r="AV4" s="160" t="s">
        <v>546</v>
      </c>
      <c r="AW4" s="160" t="s">
        <v>547</v>
      </c>
      <c r="AX4" s="160" t="s">
        <v>546</v>
      </c>
      <c r="AY4" s="160" t="s">
        <v>547</v>
      </c>
      <c r="AZ4" s="160" t="s">
        <v>546</v>
      </c>
      <c r="BA4" s="160" t="s">
        <v>547</v>
      </c>
      <c r="BB4" s="160" t="s">
        <v>546</v>
      </c>
      <c r="BC4" s="160" t="s">
        <v>547</v>
      </c>
      <c r="BD4" s="160" t="s">
        <v>546</v>
      </c>
      <c r="BE4" s="160" t="s">
        <v>547</v>
      </c>
      <c r="BF4" s="160" t="s">
        <v>546</v>
      </c>
      <c r="BG4" s="160" t="s">
        <v>547</v>
      </c>
      <c r="BH4" s="160" t="s">
        <v>546</v>
      </c>
      <c r="BI4" s="160" t="s">
        <v>547</v>
      </c>
      <c r="BJ4" s="160" t="s">
        <v>546</v>
      </c>
      <c r="BK4" s="160" t="s">
        <v>547</v>
      </c>
      <c r="BL4" s="160" t="s">
        <v>546</v>
      </c>
      <c r="BM4" s="160" t="s">
        <v>547</v>
      </c>
      <c r="BN4" s="160" t="s">
        <v>546</v>
      </c>
      <c r="BO4" s="160" t="s">
        <v>547</v>
      </c>
      <c r="BP4" s="160" t="s">
        <v>546</v>
      </c>
      <c r="BQ4" s="160" t="s">
        <v>547</v>
      </c>
      <c r="BR4" s="160" t="s">
        <v>546</v>
      </c>
      <c r="BS4" s="160" t="s">
        <v>547</v>
      </c>
      <c r="BT4" s="160" t="s">
        <v>546</v>
      </c>
      <c r="BU4" s="160" t="s">
        <v>547</v>
      </c>
      <c r="BV4" s="160" t="s">
        <v>546</v>
      </c>
      <c r="BW4" s="160" t="s">
        <v>547</v>
      </c>
      <c r="BX4" s="160" t="s">
        <v>546</v>
      </c>
      <c r="BY4" s="160" t="s">
        <v>547</v>
      </c>
      <c r="BZ4" s="160" t="s">
        <v>546</v>
      </c>
      <c r="CA4" s="160" t="s">
        <v>547</v>
      </c>
      <c r="CB4" s="160" t="s">
        <v>546</v>
      </c>
      <c r="CC4" s="160" t="s">
        <v>547</v>
      </c>
      <c r="CD4" s="160" t="s">
        <v>546</v>
      </c>
      <c r="CE4" s="160" t="s">
        <v>547</v>
      </c>
      <c r="CF4" s="160" t="s">
        <v>546</v>
      </c>
      <c r="CG4" s="160" t="s">
        <v>547</v>
      </c>
      <c r="CH4" s="160" t="s">
        <v>546</v>
      </c>
      <c r="CI4" s="160" t="s">
        <v>547</v>
      </c>
      <c r="CJ4" s="160" t="s">
        <v>546</v>
      </c>
      <c r="CK4" s="160" t="s">
        <v>547</v>
      </c>
      <c r="CL4" s="160" t="s">
        <v>546</v>
      </c>
      <c r="CM4" s="160" t="s">
        <v>547</v>
      </c>
      <c r="CN4" s="160" t="s">
        <v>546</v>
      </c>
      <c r="CO4" s="160" t="s">
        <v>547</v>
      </c>
      <c r="CP4" s="160" t="s">
        <v>546</v>
      </c>
      <c r="CQ4" s="160" t="s">
        <v>547</v>
      </c>
      <c r="CR4" s="160" t="s">
        <v>546</v>
      </c>
      <c r="CS4" s="160" t="s">
        <v>547</v>
      </c>
      <c r="CT4" s="160" t="s">
        <v>546</v>
      </c>
      <c r="CU4" s="160" t="s">
        <v>547</v>
      </c>
      <c r="CV4" s="160" t="s">
        <v>546</v>
      </c>
      <c r="CW4" s="160" t="s">
        <v>547</v>
      </c>
      <c r="CX4" s="160" t="s">
        <v>546</v>
      </c>
      <c r="CY4" s="160" t="s">
        <v>547</v>
      </c>
      <c r="CZ4" s="160" t="s">
        <v>546</v>
      </c>
      <c r="DA4" s="160" t="s">
        <v>547</v>
      </c>
      <c r="DB4" s="160" t="s">
        <v>546</v>
      </c>
      <c r="DC4" s="160" t="s">
        <v>547</v>
      </c>
      <c r="DD4" s="160" t="s">
        <v>546</v>
      </c>
      <c r="DE4" s="160" t="s">
        <v>547</v>
      </c>
      <c r="DF4" s="160" t="s">
        <v>546</v>
      </c>
      <c r="DG4" s="160" t="s">
        <v>547</v>
      </c>
      <c r="DH4" s="160" t="s">
        <v>546</v>
      </c>
      <c r="DI4" s="160" t="s">
        <v>547</v>
      </c>
      <c r="DJ4" s="160" t="s">
        <v>546</v>
      </c>
      <c r="DK4" s="160" t="s">
        <v>547</v>
      </c>
      <c r="DL4" s="160" t="s">
        <v>546</v>
      </c>
      <c r="DM4" s="160" t="s">
        <v>547</v>
      </c>
      <c r="DN4" s="160" t="s">
        <v>546</v>
      </c>
      <c r="DO4" s="160" t="s">
        <v>547</v>
      </c>
      <c r="DP4" s="160" t="s">
        <v>546</v>
      </c>
      <c r="DQ4" s="160" t="s">
        <v>547</v>
      </c>
      <c r="DR4" s="160" t="s">
        <v>546</v>
      </c>
      <c r="DS4" s="160" t="s">
        <v>547</v>
      </c>
      <c r="DT4" s="160" t="s">
        <v>546</v>
      </c>
      <c r="DU4" s="160" t="s">
        <v>547</v>
      </c>
      <c r="DV4" s="160" t="s">
        <v>546</v>
      </c>
      <c r="DW4" s="160" t="s">
        <v>547</v>
      </c>
      <c r="DX4" s="160" t="s">
        <v>546</v>
      </c>
      <c r="DY4" s="160" t="s">
        <v>547</v>
      </c>
      <c r="DZ4" s="160" t="s">
        <v>546</v>
      </c>
      <c r="EA4" s="160" t="s">
        <v>547</v>
      </c>
      <c r="EB4" s="160" t="s">
        <v>546</v>
      </c>
      <c r="EC4" s="160" t="s">
        <v>547</v>
      </c>
      <c r="ED4" s="160" t="s">
        <v>546</v>
      </c>
      <c r="EE4" s="160" t="s">
        <v>547</v>
      </c>
      <c r="EF4" s="160" t="s">
        <v>546</v>
      </c>
      <c r="EG4" s="160" t="s">
        <v>547</v>
      </c>
      <c r="EH4" s="160" t="s">
        <v>546</v>
      </c>
      <c r="EI4" s="160" t="s">
        <v>547</v>
      </c>
      <c r="EJ4" s="160" t="s">
        <v>546</v>
      </c>
      <c r="EK4" s="160" t="s">
        <v>547</v>
      </c>
      <c r="EL4" s="160" t="s">
        <v>546</v>
      </c>
      <c r="EM4" s="160" t="s">
        <v>547</v>
      </c>
      <c r="EN4" s="160" t="s">
        <v>546</v>
      </c>
      <c r="EO4" s="160" t="s">
        <v>547</v>
      </c>
      <c r="EP4" s="160" t="s">
        <v>546</v>
      </c>
      <c r="EQ4" s="160" t="s">
        <v>547</v>
      </c>
      <c r="ER4" s="160" t="s">
        <v>546</v>
      </c>
      <c r="ES4" s="160" t="s">
        <v>547</v>
      </c>
      <c r="ET4" s="160" t="s">
        <v>546</v>
      </c>
      <c r="EU4" s="160" t="s">
        <v>547</v>
      </c>
      <c r="EV4" s="160" t="s">
        <v>546</v>
      </c>
      <c r="EW4" s="160" t="s">
        <v>547</v>
      </c>
      <c r="EX4" s="160" t="s">
        <v>546</v>
      </c>
      <c r="EY4" s="160" t="s">
        <v>547</v>
      </c>
      <c r="EZ4" s="160" t="s">
        <v>546</v>
      </c>
      <c r="FA4" s="160" t="s">
        <v>547</v>
      </c>
      <c r="FB4" s="160" t="s">
        <v>546</v>
      </c>
      <c r="FC4" s="160" t="s">
        <v>547</v>
      </c>
      <c r="FD4" s="160" t="s">
        <v>546</v>
      </c>
      <c r="FE4" s="160" t="s">
        <v>547</v>
      </c>
      <c r="FF4" s="160" t="s">
        <v>546</v>
      </c>
      <c r="FG4" s="160" t="s">
        <v>547</v>
      </c>
      <c r="FH4" s="160" t="s">
        <v>546</v>
      </c>
      <c r="FI4" s="160" t="s">
        <v>547</v>
      </c>
      <c r="FJ4" s="160" t="s">
        <v>546</v>
      </c>
      <c r="FK4" s="160" t="s">
        <v>547</v>
      </c>
      <c r="FL4" s="160" t="s">
        <v>546</v>
      </c>
      <c r="FM4" s="160" t="s">
        <v>547</v>
      </c>
      <c r="FN4" s="160" t="s">
        <v>546</v>
      </c>
      <c r="FO4" s="160" t="s">
        <v>547</v>
      </c>
      <c r="FP4" s="160" t="s">
        <v>546</v>
      </c>
      <c r="FQ4" s="160" t="s">
        <v>547</v>
      </c>
    </row>
    <row r="5" spans="1:173" ht="47.4" customHeight="1">
      <c r="A5" s="161">
        <v>1</v>
      </c>
      <c r="B5" s="162">
        <v>780043</v>
      </c>
      <c r="C5" s="163" t="s">
        <v>342</v>
      </c>
      <c r="D5" s="164">
        <v>0</v>
      </c>
      <c r="E5" s="164">
        <f t="shared" ref="E5:E65" si="0">D5*$E$1</f>
        <v>0</v>
      </c>
      <c r="F5" s="164">
        <v>0</v>
      </c>
      <c r="G5" s="164">
        <f t="shared" ref="G5:G65" si="1">F5*$G$1</f>
        <v>0</v>
      </c>
      <c r="H5" s="164">
        <v>0</v>
      </c>
      <c r="I5" s="164">
        <f>H5*$I$1</f>
        <v>0</v>
      </c>
      <c r="J5" s="164"/>
      <c r="K5" s="164">
        <f>J5*$K$1</f>
        <v>0</v>
      </c>
      <c r="L5" s="164">
        <v>0</v>
      </c>
      <c r="M5" s="164">
        <f t="shared" ref="M5:M65" si="2">L5*$M$1</f>
        <v>0</v>
      </c>
      <c r="N5" s="164">
        <v>0</v>
      </c>
      <c r="O5" s="164">
        <f t="shared" ref="O5:O65" si="3">N5*$O$1</f>
        <v>0</v>
      </c>
      <c r="P5" s="164">
        <v>0</v>
      </c>
      <c r="Q5" s="164">
        <f t="shared" ref="Q5:Q65" si="4">P5*$Q$1</f>
        <v>0</v>
      </c>
      <c r="R5" s="164">
        <v>0</v>
      </c>
      <c r="S5" s="164">
        <f t="shared" ref="S5:S65" si="5">R5*$S$1</f>
        <v>0</v>
      </c>
      <c r="T5" s="164">
        <v>0</v>
      </c>
      <c r="U5" s="164">
        <f t="shared" ref="U5:U65" si="6">T5*$U$1</f>
        <v>0</v>
      </c>
      <c r="V5" s="164">
        <v>0</v>
      </c>
      <c r="W5" s="164">
        <f t="shared" ref="W5:W65" si="7">V5*$W$1</f>
        <v>0</v>
      </c>
      <c r="X5" s="164">
        <v>0</v>
      </c>
      <c r="Y5" s="164">
        <f t="shared" ref="Y5:Y65" si="8">X5*$Y$1</f>
        <v>0</v>
      </c>
      <c r="Z5" s="164">
        <v>0</v>
      </c>
      <c r="AA5" s="164">
        <f t="shared" ref="AA5:AA65" si="9">Z5*$AA$1</f>
        <v>0</v>
      </c>
      <c r="AB5" s="164">
        <v>0</v>
      </c>
      <c r="AC5" s="164">
        <f t="shared" ref="AC5:AC65" si="10">AB5*$AC$1</f>
        <v>0</v>
      </c>
      <c r="AD5" s="164">
        <v>0</v>
      </c>
      <c r="AE5" s="164">
        <f t="shared" ref="AE5:AE65" si="11">AD5*$AE$1</f>
        <v>0</v>
      </c>
      <c r="AF5" s="164">
        <v>0</v>
      </c>
      <c r="AG5" s="164">
        <f t="shared" ref="AG5:AG65" si="12">AF5*$AG$1</f>
        <v>0</v>
      </c>
      <c r="AH5" s="164">
        <v>0</v>
      </c>
      <c r="AI5" s="164">
        <f t="shared" ref="AI5:AI65" si="13">AH5*$AI$1</f>
        <v>0</v>
      </c>
      <c r="AJ5" s="164">
        <v>0</v>
      </c>
      <c r="AK5" s="164">
        <f t="shared" ref="AK5:AK65" si="14">AJ5*$AK$1</f>
        <v>0</v>
      </c>
      <c r="AL5" s="164">
        <v>0</v>
      </c>
      <c r="AM5" s="164">
        <f t="shared" ref="AM5:AM65" si="15">AL5*$AM$1</f>
        <v>0</v>
      </c>
      <c r="AN5" s="164">
        <v>0</v>
      </c>
      <c r="AO5" s="164">
        <f t="shared" ref="AO5:AO65" si="16">AN5*$AO$1</f>
        <v>0</v>
      </c>
      <c r="AP5" s="164">
        <v>0</v>
      </c>
      <c r="AQ5" s="164">
        <f t="shared" ref="AQ5:AQ65" si="17">AP5*$AQ$1</f>
        <v>0</v>
      </c>
      <c r="AR5" s="164">
        <v>0</v>
      </c>
      <c r="AS5" s="164">
        <f t="shared" ref="AS5:AS65" si="18">AR5*$AS$1</f>
        <v>0</v>
      </c>
      <c r="AT5" s="164">
        <v>0</v>
      </c>
      <c r="AU5" s="164">
        <f t="shared" ref="AU5:AU65" si="19">AT5*$AU$1</f>
        <v>0</v>
      </c>
      <c r="AV5" s="164">
        <v>0</v>
      </c>
      <c r="AW5" s="164">
        <f t="shared" ref="AW5:AW65" si="20">AV5*$AW$1</f>
        <v>0</v>
      </c>
      <c r="AX5" s="164">
        <v>0</v>
      </c>
      <c r="AY5" s="164">
        <f t="shared" ref="AY5:AY65" si="21">AX5*$AY$1</f>
        <v>0</v>
      </c>
      <c r="AZ5" s="164">
        <v>0</v>
      </c>
      <c r="BA5" s="164">
        <f t="shared" ref="BA5:BA65" si="22">AZ5*$BA$1</f>
        <v>0</v>
      </c>
      <c r="BB5" s="164">
        <v>0</v>
      </c>
      <c r="BC5" s="164">
        <f t="shared" ref="BC5:BC65" si="23">BB5*$BC$1</f>
        <v>0</v>
      </c>
      <c r="BD5" s="164">
        <v>20</v>
      </c>
      <c r="BE5" s="164">
        <f t="shared" ref="BE5:BE65" si="24">BD5*$BE$1</f>
        <v>2977300</v>
      </c>
      <c r="BF5" s="164">
        <v>0</v>
      </c>
      <c r="BG5" s="164">
        <f t="shared" ref="BG5:BG65" si="25">BF5*$BG$1</f>
        <v>0</v>
      </c>
      <c r="BH5" s="164">
        <v>0</v>
      </c>
      <c r="BI5" s="164">
        <f t="shared" ref="BI5:BI65" si="26">BH5*$BI$1</f>
        <v>0</v>
      </c>
      <c r="BJ5" s="164">
        <v>0</v>
      </c>
      <c r="BK5" s="164">
        <f t="shared" ref="BK5:BK65" si="27">BJ5*$BK$1</f>
        <v>0</v>
      </c>
      <c r="BL5" s="164">
        <v>0</v>
      </c>
      <c r="BM5" s="164">
        <f t="shared" ref="BM5:BM65" si="28">BL5*$BM$1</f>
        <v>0</v>
      </c>
      <c r="BN5" s="164">
        <v>0</v>
      </c>
      <c r="BO5" s="164">
        <f t="shared" ref="BO5:BO65" si="29">BN5*$BO$1</f>
        <v>0</v>
      </c>
      <c r="BP5" s="164"/>
      <c r="BQ5" s="164">
        <f>BP5*$BQ$1</f>
        <v>0</v>
      </c>
      <c r="BR5" s="164">
        <v>0</v>
      </c>
      <c r="BS5" s="164">
        <f t="shared" ref="BS5:BS65" si="30">BR5*$BS$1</f>
        <v>0</v>
      </c>
      <c r="BT5" s="164">
        <v>0</v>
      </c>
      <c r="BU5" s="164">
        <f t="shared" ref="BU5:BU65" si="31">BT5*$BU$1</f>
        <v>0</v>
      </c>
      <c r="BV5" s="164">
        <v>0</v>
      </c>
      <c r="BW5" s="164">
        <f t="shared" ref="BW5:BW65" si="32">BV5*$BW$1</f>
        <v>0</v>
      </c>
      <c r="BX5" s="164">
        <v>0</v>
      </c>
      <c r="BY5" s="164">
        <f t="shared" ref="BY5:BY65" si="33">BX5*$BY$1</f>
        <v>0</v>
      </c>
      <c r="BZ5" s="164">
        <v>0</v>
      </c>
      <c r="CA5" s="164">
        <f t="shared" ref="CA5:CA65" si="34">BZ5*$CA$1</f>
        <v>0</v>
      </c>
      <c r="CB5" s="164">
        <v>0</v>
      </c>
      <c r="CC5" s="164">
        <f>CB5*$CC$1</f>
        <v>0</v>
      </c>
      <c r="CD5" s="164"/>
      <c r="CE5" s="164">
        <f>CD5*$CE$1</f>
        <v>0</v>
      </c>
      <c r="CF5" s="164"/>
      <c r="CG5" s="164">
        <f>CF5*$CG$1</f>
        <v>0</v>
      </c>
      <c r="CH5" s="164">
        <v>0</v>
      </c>
      <c r="CI5" s="164">
        <f t="shared" ref="CI5:CI65" si="35">CH5*$CI$1</f>
        <v>0</v>
      </c>
      <c r="CJ5" s="164">
        <v>57</v>
      </c>
      <c r="CK5" s="164">
        <f t="shared" ref="CK5:CK65" si="36">CJ5*$CK$1</f>
        <v>12825114</v>
      </c>
      <c r="CL5" s="164">
        <v>20</v>
      </c>
      <c r="CM5" s="164">
        <f t="shared" ref="CM5:CM65" si="37">CL5*$CM$1</f>
        <v>5137580</v>
      </c>
      <c r="CN5" s="164">
        <v>2</v>
      </c>
      <c r="CO5" s="164">
        <f t="shared" ref="CO5:CO65" si="38">CN5*$CO$1</f>
        <v>575198</v>
      </c>
      <c r="CP5" s="164">
        <v>112</v>
      </c>
      <c r="CQ5" s="164">
        <f t="shared" ref="CQ5:CQ65" si="39">CP5*$CQ$1</f>
        <v>18688880</v>
      </c>
      <c r="CR5" s="164">
        <v>56</v>
      </c>
      <c r="CS5" s="164">
        <f t="shared" ref="CS5:CS65" si="40">CR5*$CS$1</f>
        <v>11098976</v>
      </c>
      <c r="CT5" s="164">
        <v>29</v>
      </c>
      <c r="CU5" s="164">
        <f t="shared" ref="CU5:CU65" si="41">CT5*$CU$1</f>
        <v>6979198</v>
      </c>
      <c r="CV5" s="164">
        <v>64</v>
      </c>
      <c r="CW5" s="164">
        <f t="shared" ref="CW5:CW65" si="42">CV5*$CW$1</f>
        <v>9166592</v>
      </c>
      <c r="CX5" s="164">
        <v>50</v>
      </c>
      <c r="CY5" s="164">
        <f t="shared" ref="CY5:CY65" si="43">CX5*$CY$1</f>
        <v>8465750</v>
      </c>
      <c r="CZ5" s="164">
        <v>9</v>
      </c>
      <c r="DA5" s="164">
        <f t="shared" ref="DA5:DA65" si="44">CZ5*$DA$1</f>
        <v>1880802</v>
      </c>
      <c r="DB5" s="164">
        <v>13</v>
      </c>
      <c r="DC5" s="164">
        <f t="shared" ref="DC5:DC65" si="45">DB5*$DC$1</f>
        <v>3828669</v>
      </c>
      <c r="DD5" s="164">
        <v>8</v>
      </c>
      <c r="DE5" s="164">
        <f>DD5*$DE$1</f>
        <v>2564720</v>
      </c>
      <c r="DF5" s="164">
        <v>7</v>
      </c>
      <c r="DG5" s="164">
        <f>DF5*$DG$1</f>
        <v>2459646</v>
      </c>
      <c r="DH5" s="164">
        <v>143</v>
      </c>
      <c r="DI5" s="164">
        <f t="shared" ref="DI5:DI65" si="46">DH5*$DI$1</f>
        <v>25458147</v>
      </c>
      <c r="DJ5" s="164">
        <v>0</v>
      </c>
      <c r="DK5" s="164">
        <f t="shared" ref="DK5:DK65" si="47">DJ5*$DK$1</f>
        <v>0</v>
      </c>
      <c r="DL5" s="164">
        <v>650</v>
      </c>
      <c r="DM5" s="164">
        <f t="shared" ref="DM5:DM65" si="48">DL5*$DM$1</f>
        <v>181292150</v>
      </c>
      <c r="DN5" s="164">
        <v>20</v>
      </c>
      <c r="DO5" s="164">
        <f t="shared" ref="DO5:DO65" si="49">DN5*$DO$1</f>
        <v>16906760</v>
      </c>
      <c r="DP5" s="164">
        <v>0</v>
      </c>
      <c r="DQ5" s="164">
        <f t="shared" ref="DQ5:DQ65" si="50">DP5*$DQ$1</f>
        <v>0</v>
      </c>
      <c r="DR5" s="164">
        <v>10</v>
      </c>
      <c r="DS5" s="164">
        <f>DR5*$DS$1</f>
        <v>4107370</v>
      </c>
      <c r="DT5" s="164"/>
      <c r="DU5" s="164">
        <f>DT5*$DU$1</f>
        <v>0</v>
      </c>
      <c r="DV5" s="164"/>
      <c r="DW5" s="164">
        <f>DV5*$DW$1</f>
        <v>0</v>
      </c>
      <c r="DX5" s="164"/>
      <c r="DY5" s="164">
        <f>DX5*$DY$1</f>
        <v>0</v>
      </c>
      <c r="DZ5" s="164"/>
      <c r="EA5" s="164">
        <f>DZ5*$EA$1</f>
        <v>0</v>
      </c>
      <c r="EB5" s="164">
        <v>0</v>
      </c>
      <c r="EC5" s="164">
        <f t="shared" ref="EC5:EC65" si="51">EB5*$EC$1</f>
        <v>0</v>
      </c>
      <c r="ED5" s="164">
        <v>0</v>
      </c>
      <c r="EE5" s="164">
        <f t="shared" ref="EE5:EE65" si="52">ED5*$EE$1</f>
        <v>0</v>
      </c>
      <c r="EF5" s="164">
        <v>0</v>
      </c>
      <c r="EG5" s="164">
        <f t="shared" ref="EG5:EG65" si="53">EF5*$EG$1</f>
        <v>0</v>
      </c>
      <c r="EH5" s="164">
        <v>0</v>
      </c>
      <c r="EI5" s="164">
        <f t="shared" ref="EI5:EI65" si="54">EH5*$EI$1</f>
        <v>0</v>
      </c>
      <c r="EJ5" s="164">
        <v>15</v>
      </c>
      <c r="EK5" s="164">
        <f t="shared" ref="EK5:EK65" si="55">EJ5*$EK$1</f>
        <v>2632980</v>
      </c>
      <c r="EL5" s="164">
        <v>15</v>
      </c>
      <c r="EM5" s="164">
        <f t="shared" ref="EM5:EM65" si="56">EL5*$EM$1</f>
        <v>3096765</v>
      </c>
      <c r="EN5" s="164">
        <v>2</v>
      </c>
      <c r="EO5" s="164">
        <f t="shared" ref="EO5:EO65" si="57">EN5*$EO$1</f>
        <v>580172</v>
      </c>
      <c r="EP5" s="164">
        <v>0</v>
      </c>
      <c r="EQ5" s="164">
        <f t="shared" ref="EQ5:EQ65" si="58">EP5*$EQ$1</f>
        <v>0</v>
      </c>
      <c r="ER5" s="164"/>
      <c r="ES5" s="164">
        <f>ER5*$ES$1</f>
        <v>0</v>
      </c>
      <c r="ET5" s="164"/>
      <c r="EU5" s="164">
        <f>ET5*$EU$1</f>
        <v>0</v>
      </c>
      <c r="EV5" s="164">
        <v>6</v>
      </c>
      <c r="EW5" s="164">
        <f t="shared" ref="EW5:EW65" si="59">EV5*$EW$1</f>
        <v>751398</v>
      </c>
      <c r="EX5" s="164">
        <v>10</v>
      </c>
      <c r="EY5" s="164">
        <f t="shared" ref="EY5:EY65" si="60">EX5*$EY$1</f>
        <v>1859660</v>
      </c>
      <c r="EZ5" s="164"/>
      <c r="FA5" s="164">
        <f>EZ5*$FA$1</f>
        <v>0</v>
      </c>
      <c r="FB5" s="164">
        <v>10</v>
      </c>
      <c r="FC5" s="164">
        <f t="shared" ref="FC5:FC65" si="61">FB5*$FC$1</f>
        <v>2143760</v>
      </c>
      <c r="FD5" s="164">
        <v>0</v>
      </c>
      <c r="FE5" s="164">
        <f t="shared" ref="FE5:FE65" si="62">FD5*$FE$1</f>
        <v>0</v>
      </c>
      <c r="FF5" s="164">
        <v>0</v>
      </c>
      <c r="FG5" s="164">
        <f t="shared" ref="FG5:FG65" si="63">FF5*$FG$1</f>
        <v>0</v>
      </c>
      <c r="FH5" s="164">
        <v>0</v>
      </c>
      <c r="FI5" s="164">
        <f t="shared" ref="FI5:FI65" si="64">FH5*$FI$1</f>
        <v>0</v>
      </c>
      <c r="FJ5" s="164">
        <v>0</v>
      </c>
      <c r="FK5" s="164">
        <f t="shared" ref="FK5:FK65" si="65">FJ5*$FK$1</f>
        <v>0</v>
      </c>
      <c r="FL5" s="165">
        <f>D5+F5+L5+N5+P5+R5+T5+V5+X5+Z5+AB5+AD5+AF5+AH5+AJ5+AL5+AN5+AP5+AR5+AT5+AV5+AX5+AZ5+BB5+BD5+BF5+BH5+BJ5+BL5+BN5+BR5+BT5+BV5+BX5+BZ5+CH5+CJ5+CL5+CN5+CP5+CR5+CT5+CV5+CX5+CZ5+DB5+DD5+DF5+DH5+DJ5+DL5+DN5+DP5+EB5+ED5+EF5+EH5+EJ5+EN5+EP5+EV5+EX5+FB5+FD5+FF5+FH5+FJ5+EL5+H5+CB5+DR5+EZ5+ET5+ER5+DZ5+DX5+DV5+DT5+CF5+CD5+BP5+J5</f>
        <v>1328</v>
      </c>
      <c r="FM5" s="165">
        <f>E5+G5+M5+O5+Q5+S5+U5+W5+Y5+AA5+AC5+AE5+AG5+AI5+AK5+AM5+AO5+AQ5+AS5+AU5+AW5+AY5+BA5+BC5+BE5+BG5+BI5+BK5+BM5+BO5+BS5+BU5+BW5+BY5+CA5+CI5+CK5+CM5+CO5+CQ5+CS5+CU5+CW5+CY5+DA5+DC5+DE5+DG5+DI5+DK5+DM5+DO5+DQ5+EC5+EE5+EG5+EI5+EK5+EO5+EQ5+EW5+EY5+FC5+FE5+FG5+FI5+FK5+EM5+I5+CC5+DS5+FA5+EU5+ES5+EA5+DY5+DW5+DU5+CG5+CE5+BQ5+K5</f>
        <v>325477587</v>
      </c>
      <c r="FN5" s="165">
        <v>1328</v>
      </c>
      <c r="FO5" s="165">
        <v>325477587</v>
      </c>
      <c r="FP5" s="165">
        <f>FL5-FN5</f>
        <v>0</v>
      </c>
      <c r="FQ5" s="165">
        <f>FM5-FO5</f>
        <v>0</v>
      </c>
    </row>
    <row r="6" spans="1:173" ht="52.95" customHeight="1">
      <c r="A6" s="161">
        <v>2</v>
      </c>
      <c r="B6" s="166">
        <v>780048</v>
      </c>
      <c r="C6" s="167" t="s">
        <v>3</v>
      </c>
      <c r="D6" s="164">
        <v>0</v>
      </c>
      <c r="E6" s="164">
        <f t="shared" si="0"/>
        <v>0</v>
      </c>
      <c r="F6" s="164">
        <v>0</v>
      </c>
      <c r="G6" s="164">
        <f t="shared" si="1"/>
        <v>0</v>
      </c>
      <c r="H6" s="164">
        <v>0</v>
      </c>
      <c r="I6" s="164">
        <f t="shared" ref="I6:I65" si="66">H6*$I$1</f>
        <v>0</v>
      </c>
      <c r="J6" s="164"/>
      <c r="K6" s="164">
        <f t="shared" ref="K6:K65" si="67">J6*$K$1</f>
        <v>0</v>
      </c>
      <c r="L6" s="164">
        <v>0</v>
      </c>
      <c r="M6" s="164">
        <f t="shared" si="2"/>
        <v>0</v>
      </c>
      <c r="N6" s="164">
        <v>0</v>
      </c>
      <c r="O6" s="164">
        <f t="shared" si="3"/>
        <v>0</v>
      </c>
      <c r="P6" s="164">
        <v>0</v>
      </c>
      <c r="Q6" s="164">
        <f t="shared" si="4"/>
        <v>0</v>
      </c>
      <c r="R6" s="164">
        <v>0</v>
      </c>
      <c r="S6" s="164">
        <f t="shared" si="5"/>
        <v>0</v>
      </c>
      <c r="T6" s="164">
        <v>0</v>
      </c>
      <c r="U6" s="164">
        <f t="shared" si="6"/>
        <v>0</v>
      </c>
      <c r="V6" s="164">
        <v>0</v>
      </c>
      <c r="W6" s="164">
        <f t="shared" si="7"/>
        <v>0</v>
      </c>
      <c r="X6" s="164">
        <v>0</v>
      </c>
      <c r="Y6" s="164">
        <f t="shared" si="8"/>
        <v>0</v>
      </c>
      <c r="Z6" s="164">
        <v>113</v>
      </c>
      <c r="AA6" s="164">
        <f t="shared" si="9"/>
        <v>23944135</v>
      </c>
      <c r="AB6" s="164">
        <v>0</v>
      </c>
      <c r="AC6" s="164">
        <f t="shared" si="10"/>
        <v>0</v>
      </c>
      <c r="AD6" s="164">
        <v>0</v>
      </c>
      <c r="AE6" s="164">
        <f t="shared" si="11"/>
        <v>0</v>
      </c>
      <c r="AF6" s="164">
        <v>0</v>
      </c>
      <c r="AG6" s="164">
        <f t="shared" si="12"/>
        <v>0</v>
      </c>
      <c r="AH6" s="164">
        <v>0</v>
      </c>
      <c r="AI6" s="164">
        <f t="shared" si="13"/>
        <v>0</v>
      </c>
      <c r="AJ6" s="164">
        <v>0</v>
      </c>
      <c r="AK6" s="164">
        <f t="shared" si="14"/>
        <v>0</v>
      </c>
      <c r="AL6" s="164">
        <v>0</v>
      </c>
      <c r="AM6" s="164">
        <f t="shared" si="15"/>
        <v>0</v>
      </c>
      <c r="AN6" s="164">
        <v>0</v>
      </c>
      <c r="AO6" s="164">
        <f t="shared" si="16"/>
        <v>0</v>
      </c>
      <c r="AP6" s="164">
        <v>0</v>
      </c>
      <c r="AQ6" s="164">
        <f t="shared" si="17"/>
        <v>0</v>
      </c>
      <c r="AR6" s="164">
        <v>0</v>
      </c>
      <c r="AS6" s="164">
        <f t="shared" si="18"/>
        <v>0</v>
      </c>
      <c r="AT6" s="164">
        <v>0</v>
      </c>
      <c r="AU6" s="164">
        <f t="shared" si="19"/>
        <v>0</v>
      </c>
      <c r="AV6" s="164">
        <v>0</v>
      </c>
      <c r="AW6" s="164">
        <f t="shared" si="20"/>
        <v>0</v>
      </c>
      <c r="AX6" s="164">
        <v>0</v>
      </c>
      <c r="AY6" s="164">
        <f t="shared" si="21"/>
        <v>0</v>
      </c>
      <c r="AZ6" s="164">
        <v>0</v>
      </c>
      <c r="BA6" s="164">
        <f t="shared" si="22"/>
        <v>0</v>
      </c>
      <c r="BB6" s="164">
        <v>0</v>
      </c>
      <c r="BC6" s="164">
        <f t="shared" si="23"/>
        <v>0</v>
      </c>
      <c r="BD6" s="164">
        <v>0</v>
      </c>
      <c r="BE6" s="164">
        <f t="shared" si="24"/>
        <v>0</v>
      </c>
      <c r="BF6" s="164">
        <v>0</v>
      </c>
      <c r="BG6" s="164">
        <f t="shared" si="25"/>
        <v>0</v>
      </c>
      <c r="BH6" s="164">
        <v>0</v>
      </c>
      <c r="BI6" s="164">
        <f t="shared" si="26"/>
        <v>0</v>
      </c>
      <c r="BJ6" s="164">
        <v>450</v>
      </c>
      <c r="BK6" s="164">
        <f t="shared" si="27"/>
        <v>36749250</v>
      </c>
      <c r="BL6" s="164">
        <v>0</v>
      </c>
      <c r="BM6" s="164">
        <f t="shared" si="28"/>
        <v>0</v>
      </c>
      <c r="BN6" s="164">
        <v>60</v>
      </c>
      <c r="BO6" s="164">
        <f t="shared" si="29"/>
        <v>6832620</v>
      </c>
      <c r="BP6" s="164"/>
      <c r="BQ6" s="164">
        <f t="shared" ref="BQ6:BQ65" si="68">BP6*$BQ$1</f>
        <v>0</v>
      </c>
      <c r="BR6" s="164">
        <v>0</v>
      </c>
      <c r="BS6" s="164">
        <f t="shared" si="30"/>
        <v>0</v>
      </c>
      <c r="BT6" s="164">
        <v>0</v>
      </c>
      <c r="BU6" s="164">
        <f t="shared" si="31"/>
        <v>0</v>
      </c>
      <c r="BV6" s="164">
        <v>0</v>
      </c>
      <c r="BW6" s="164">
        <f t="shared" si="32"/>
        <v>0</v>
      </c>
      <c r="BX6" s="164">
        <v>0</v>
      </c>
      <c r="BY6" s="164">
        <f t="shared" si="33"/>
        <v>0</v>
      </c>
      <c r="BZ6" s="164">
        <v>0</v>
      </c>
      <c r="CA6" s="164">
        <f t="shared" si="34"/>
        <v>0</v>
      </c>
      <c r="CB6" s="164">
        <v>0</v>
      </c>
      <c r="CC6" s="164">
        <f t="shared" ref="CC6:CC65" si="69">CB6*$CC$1</f>
        <v>0</v>
      </c>
      <c r="CD6" s="164"/>
      <c r="CE6" s="164">
        <f t="shared" ref="CE6:CE65" si="70">CD6*$CE$1</f>
        <v>0</v>
      </c>
      <c r="CF6" s="164"/>
      <c r="CG6" s="164">
        <f t="shared" ref="CG6:CG65" si="71">CF6*$CG$1</f>
        <v>0</v>
      </c>
      <c r="CH6" s="164">
        <v>0</v>
      </c>
      <c r="CI6" s="164">
        <f t="shared" si="35"/>
        <v>0</v>
      </c>
      <c r="CJ6" s="164">
        <v>134</v>
      </c>
      <c r="CK6" s="164">
        <f t="shared" si="36"/>
        <v>30150268</v>
      </c>
      <c r="CL6" s="164">
        <v>38</v>
      </c>
      <c r="CM6" s="164">
        <f t="shared" si="37"/>
        <v>9761402</v>
      </c>
      <c r="CN6" s="164">
        <v>2</v>
      </c>
      <c r="CO6" s="164">
        <f t="shared" si="38"/>
        <v>575198</v>
      </c>
      <c r="CP6" s="164">
        <v>226</v>
      </c>
      <c r="CQ6" s="164">
        <f t="shared" si="39"/>
        <v>37711490</v>
      </c>
      <c r="CR6" s="164">
        <v>60</v>
      </c>
      <c r="CS6" s="164">
        <f t="shared" si="40"/>
        <v>11891760</v>
      </c>
      <c r="CT6" s="164">
        <v>9</v>
      </c>
      <c r="CU6" s="164">
        <f t="shared" si="41"/>
        <v>2165958</v>
      </c>
      <c r="CV6" s="164">
        <v>160</v>
      </c>
      <c r="CW6" s="164">
        <f t="shared" si="42"/>
        <v>22916480</v>
      </c>
      <c r="CX6" s="164">
        <v>52</v>
      </c>
      <c r="CY6" s="164">
        <f t="shared" si="43"/>
        <v>8804380</v>
      </c>
      <c r="CZ6" s="164">
        <v>10</v>
      </c>
      <c r="DA6" s="164">
        <f t="shared" si="44"/>
        <v>2089780</v>
      </c>
      <c r="DB6" s="164">
        <v>59</v>
      </c>
      <c r="DC6" s="164">
        <f t="shared" si="45"/>
        <v>17376267</v>
      </c>
      <c r="DD6" s="164">
        <v>23</v>
      </c>
      <c r="DE6" s="164">
        <f t="shared" ref="DE6:DE65" si="72">DD6*$DE$1</f>
        <v>7373570</v>
      </c>
      <c r="DF6" s="164">
        <v>4</v>
      </c>
      <c r="DG6" s="164">
        <f t="shared" ref="DG6:DG65" si="73">DF6*$DG$1</f>
        <v>1405512</v>
      </c>
      <c r="DH6" s="164">
        <v>100</v>
      </c>
      <c r="DI6" s="164">
        <f t="shared" si="46"/>
        <v>17802900</v>
      </c>
      <c r="DJ6" s="164">
        <v>0</v>
      </c>
      <c r="DK6" s="164">
        <f t="shared" si="47"/>
        <v>0</v>
      </c>
      <c r="DL6" s="164">
        <v>390</v>
      </c>
      <c r="DM6" s="164">
        <f t="shared" si="48"/>
        <v>108775290</v>
      </c>
      <c r="DN6" s="164">
        <v>60</v>
      </c>
      <c r="DO6" s="164">
        <f t="shared" si="49"/>
        <v>50720280</v>
      </c>
      <c r="DP6" s="164">
        <v>170</v>
      </c>
      <c r="DQ6" s="164">
        <f t="shared" si="50"/>
        <v>84867060</v>
      </c>
      <c r="DR6" s="164">
        <v>20</v>
      </c>
      <c r="DS6" s="164">
        <f t="shared" ref="DS6:DS65" si="74">DR6*$DS$1</f>
        <v>8214740</v>
      </c>
      <c r="DT6" s="164"/>
      <c r="DU6" s="164">
        <f t="shared" ref="DU6:DU65" si="75">DT6*$DU$1</f>
        <v>0</v>
      </c>
      <c r="DV6" s="164"/>
      <c r="DW6" s="164">
        <f t="shared" ref="DW6:DW65" si="76">DV6*$DW$1</f>
        <v>0</v>
      </c>
      <c r="DX6" s="164"/>
      <c r="DY6" s="164">
        <f t="shared" ref="DY6:DY65" si="77">DX6*$DY$1</f>
        <v>0</v>
      </c>
      <c r="DZ6" s="164"/>
      <c r="EA6" s="164">
        <f t="shared" ref="EA6:EA65" si="78">DZ6*$EA$1</f>
        <v>0</v>
      </c>
      <c r="EB6" s="164">
        <v>80</v>
      </c>
      <c r="EC6" s="164">
        <f t="shared" si="51"/>
        <v>14726400</v>
      </c>
      <c r="ED6" s="164">
        <v>8</v>
      </c>
      <c r="EE6" s="164">
        <f t="shared" si="52"/>
        <v>2547136</v>
      </c>
      <c r="EF6" s="164">
        <v>120</v>
      </c>
      <c r="EG6" s="164">
        <f t="shared" si="53"/>
        <v>21063840</v>
      </c>
      <c r="EH6" s="164">
        <v>0</v>
      </c>
      <c r="EI6" s="164">
        <f t="shared" si="54"/>
        <v>0</v>
      </c>
      <c r="EJ6" s="164">
        <v>70</v>
      </c>
      <c r="EK6" s="164">
        <f t="shared" si="55"/>
        <v>12287240</v>
      </c>
      <c r="EL6" s="164">
        <v>90</v>
      </c>
      <c r="EM6" s="164">
        <f t="shared" si="56"/>
        <v>18580590</v>
      </c>
      <c r="EN6" s="164">
        <v>9</v>
      </c>
      <c r="EO6" s="164">
        <f t="shared" si="57"/>
        <v>2610774</v>
      </c>
      <c r="EP6" s="164">
        <v>0</v>
      </c>
      <c r="EQ6" s="164">
        <f t="shared" si="58"/>
        <v>0</v>
      </c>
      <c r="ER6" s="164"/>
      <c r="ES6" s="164">
        <f t="shared" ref="ES6:ES65" si="79">ER6*$ES$1</f>
        <v>0</v>
      </c>
      <c r="ET6" s="164"/>
      <c r="EU6" s="164">
        <f t="shared" ref="EU6:EU65" si="80">ET6*$EU$1</f>
        <v>0</v>
      </c>
      <c r="EV6" s="164">
        <v>96</v>
      </c>
      <c r="EW6" s="164">
        <f t="shared" si="59"/>
        <v>12022368</v>
      </c>
      <c r="EX6" s="164">
        <v>25</v>
      </c>
      <c r="EY6" s="164">
        <f t="shared" si="60"/>
        <v>4649150</v>
      </c>
      <c r="EZ6" s="164"/>
      <c r="FA6" s="164">
        <f t="shared" ref="FA6:FA65" si="81">EZ6*$FA$1</f>
        <v>0</v>
      </c>
      <c r="FB6" s="164">
        <v>12</v>
      </c>
      <c r="FC6" s="164">
        <f t="shared" si="61"/>
        <v>2572512</v>
      </c>
      <c r="FD6" s="164">
        <v>2</v>
      </c>
      <c r="FE6" s="164">
        <f t="shared" si="62"/>
        <v>470992</v>
      </c>
      <c r="FF6" s="164">
        <v>20</v>
      </c>
      <c r="FG6" s="164">
        <f t="shared" si="63"/>
        <v>3290620</v>
      </c>
      <c r="FH6" s="164">
        <v>0</v>
      </c>
      <c r="FI6" s="164">
        <f t="shared" si="64"/>
        <v>0</v>
      </c>
      <c r="FJ6" s="164">
        <v>0</v>
      </c>
      <c r="FK6" s="164">
        <f t="shared" si="65"/>
        <v>0</v>
      </c>
      <c r="FL6" s="165">
        <f t="shared" ref="FL6:FM65" si="82">D6+F6+L6+N6+P6+R6+T6+V6+X6+Z6+AB6+AD6+AF6+AH6+AJ6+AL6+AN6+AP6+AR6+AT6+AV6+AX6+AZ6+BB6+BD6+BF6+BH6+BJ6+BL6+BN6+BR6+BT6+BV6+BX6+BZ6+CH6+CJ6+CL6+CN6+CP6+CR6+CT6+CV6+CX6+CZ6+DB6+DD6+DF6+DH6+DJ6+DL6+DN6+DP6+EB6+ED6+EF6+EH6+EJ6+EN6+EP6+EV6+EX6+FB6+FD6+FF6+FH6+FJ6+EL6+H6+CB6+DR6+EZ6+ET6+ER6+DZ6+DX6+DV6+DT6+CF6+CD6+BP6+J6</f>
        <v>2672</v>
      </c>
      <c r="FM6" s="165">
        <f t="shared" si="82"/>
        <v>584949962</v>
      </c>
      <c r="FN6" s="165">
        <v>2672</v>
      </c>
      <c r="FO6" s="165">
        <v>584949962</v>
      </c>
      <c r="FP6" s="165">
        <f t="shared" ref="FP6:FQ66" si="83">FL6-FN6</f>
        <v>0</v>
      </c>
      <c r="FQ6" s="165">
        <f t="shared" si="83"/>
        <v>0</v>
      </c>
    </row>
    <row r="7" spans="1:173" ht="66" customHeight="1">
      <c r="A7" s="161">
        <v>3</v>
      </c>
      <c r="B7" s="166">
        <v>780006</v>
      </c>
      <c r="C7" s="167" t="s">
        <v>4</v>
      </c>
      <c r="D7" s="164">
        <v>0</v>
      </c>
      <c r="E7" s="164">
        <f t="shared" si="0"/>
        <v>0</v>
      </c>
      <c r="F7" s="164">
        <v>30</v>
      </c>
      <c r="G7" s="164">
        <f t="shared" si="1"/>
        <v>7927950</v>
      </c>
      <c r="H7" s="164">
        <v>0</v>
      </c>
      <c r="I7" s="164">
        <f t="shared" si="66"/>
        <v>0</v>
      </c>
      <c r="J7" s="164"/>
      <c r="K7" s="164">
        <f t="shared" si="67"/>
        <v>0</v>
      </c>
      <c r="L7" s="164">
        <v>135</v>
      </c>
      <c r="M7" s="164">
        <f t="shared" si="2"/>
        <v>23378625</v>
      </c>
      <c r="N7" s="164">
        <v>0</v>
      </c>
      <c r="O7" s="164">
        <f t="shared" si="3"/>
        <v>0</v>
      </c>
      <c r="P7" s="164">
        <v>0</v>
      </c>
      <c r="Q7" s="164">
        <f t="shared" si="4"/>
        <v>0</v>
      </c>
      <c r="R7" s="164">
        <v>0</v>
      </c>
      <c r="S7" s="164">
        <f t="shared" si="5"/>
        <v>0</v>
      </c>
      <c r="T7" s="164">
        <v>0</v>
      </c>
      <c r="U7" s="164">
        <f t="shared" si="6"/>
        <v>0</v>
      </c>
      <c r="V7" s="164">
        <v>0</v>
      </c>
      <c r="W7" s="164">
        <f t="shared" si="7"/>
        <v>0</v>
      </c>
      <c r="X7" s="164">
        <v>0</v>
      </c>
      <c r="Y7" s="164">
        <f t="shared" si="8"/>
        <v>0</v>
      </c>
      <c r="Z7" s="164">
        <v>71</v>
      </c>
      <c r="AA7" s="164">
        <f t="shared" si="9"/>
        <v>15044545</v>
      </c>
      <c r="AB7" s="164">
        <v>0</v>
      </c>
      <c r="AC7" s="164">
        <f t="shared" si="10"/>
        <v>0</v>
      </c>
      <c r="AD7" s="164">
        <v>4</v>
      </c>
      <c r="AE7" s="164">
        <f t="shared" si="11"/>
        <v>812740</v>
      </c>
      <c r="AF7" s="164">
        <v>0</v>
      </c>
      <c r="AG7" s="164">
        <f t="shared" si="12"/>
        <v>0</v>
      </c>
      <c r="AH7" s="164">
        <v>112</v>
      </c>
      <c r="AI7" s="164">
        <f t="shared" si="13"/>
        <v>44491216</v>
      </c>
      <c r="AJ7" s="164">
        <v>3</v>
      </c>
      <c r="AK7" s="164">
        <f t="shared" si="14"/>
        <v>1568364</v>
      </c>
      <c r="AL7" s="164">
        <v>0</v>
      </c>
      <c r="AM7" s="164">
        <f t="shared" si="15"/>
        <v>0</v>
      </c>
      <c r="AN7" s="164">
        <v>0</v>
      </c>
      <c r="AO7" s="164">
        <f t="shared" si="16"/>
        <v>0</v>
      </c>
      <c r="AP7" s="164">
        <v>0</v>
      </c>
      <c r="AQ7" s="164">
        <f t="shared" si="17"/>
        <v>0</v>
      </c>
      <c r="AR7" s="164">
        <v>0</v>
      </c>
      <c r="AS7" s="164">
        <f t="shared" si="18"/>
        <v>0</v>
      </c>
      <c r="AT7" s="164">
        <v>0</v>
      </c>
      <c r="AU7" s="164">
        <f t="shared" si="19"/>
        <v>0</v>
      </c>
      <c r="AV7" s="164">
        <v>0</v>
      </c>
      <c r="AW7" s="164">
        <f t="shared" si="20"/>
        <v>0</v>
      </c>
      <c r="AX7" s="164">
        <v>0</v>
      </c>
      <c r="AY7" s="164">
        <f t="shared" si="21"/>
        <v>0</v>
      </c>
      <c r="AZ7" s="164">
        <v>0</v>
      </c>
      <c r="BA7" s="164">
        <f t="shared" si="22"/>
        <v>0</v>
      </c>
      <c r="BB7" s="164">
        <v>0</v>
      </c>
      <c r="BC7" s="164">
        <f t="shared" si="23"/>
        <v>0</v>
      </c>
      <c r="BD7" s="164">
        <v>10</v>
      </c>
      <c r="BE7" s="164">
        <f t="shared" si="24"/>
        <v>1488650</v>
      </c>
      <c r="BF7" s="164">
        <v>160</v>
      </c>
      <c r="BG7" s="164">
        <f t="shared" si="25"/>
        <v>13921760</v>
      </c>
      <c r="BH7" s="164">
        <v>12</v>
      </c>
      <c r="BI7" s="164">
        <f t="shared" si="26"/>
        <v>2132808</v>
      </c>
      <c r="BJ7" s="164">
        <v>0</v>
      </c>
      <c r="BK7" s="164">
        <f t="shared" si="27"/>
        <v>0</v>
      </c>
      <c r="BL7" s="164">
        <v>0</v>
      </c>
      <c r="BM7" s="164">
        <f t="shared" si="28"/>
        <v>0</v>
      </c>
      <c r="BN7" s="164">
        <v>0</v>
      </c>
      <c r="BO7" s="164">
        <f t="shared" si="29"/>
        <v>0</v>
      </c>
      <c r="BP7" s="164"/>
      <c r="BQ7" s="164">
        <f t="shared" si="68"/>
        <v>0</v>
      </c>
      <c r="BR7" s="164">
        <v>0</v>
      </c>
      <c r="BS7" s="164">
        <f t="shared" si="30"/>
        <v>0</v>
      </c>
      <c r="BT7" s="164">
        <v>0</v>
      </c>
      <c r="BU7" s="164">
        <f t="shared" si="31"/>
        <v>0</v>
      </c>
      <c r="BV7" s="164">
        <v>0</v>
      </c>
      <c r="BW7" s="164">
        <f t="shared" si="32"/>
        <v>0</v>
      </c>
      <c r="BX7" s="164">
        <v>0</v>
      </c>
      <c r="BY7" s="164">
        <f t="shared" si="33"/>
        <v>0</v>
      </c>
      <c r="BZ7" s="164">
        <v>0</v>
      </c>
      <c r="CA7" s="164">
        <f t="shared" si="34"/>
        <v>0</v>
      </c>
      <c r="CB7" s="164">
        <v>0</v>
      </c>
      <c r="CC7" s="164">
        <f t="shared" si="69"/>
        <v>0</v>
      </c>
      <c r="CD7" s="164"/>
      <c r="CE7" s="164">
        <f t="shared" si="70"/>
        <v>0</v>
      </c>
      <c r="CF7" s="164"/>
      <c r="CG7" s="164">
        <f t="shared" si="71"/>
        <v>0</v>
      </c>
      <c r="CH7" s="164">
        <v>0</v>
      </c>
      <c r="CI7" s="164">
        <f t="shared" si="35"/>
        <v>0</v>
      </c>
      <c r="CJ7" s="164">
        <v>235</v>
      </c>
      <c r="CK7" s="164">
        <f t="shared" si="36"/>
        <v>52875470</v>
      </c>
      <c r="CL7" s="164">
        <v>130</v>
      </c>
      <c r="CM7" s="164">
        <f t="shared" si="37"/>
        <v>33394270</v>
      </c>
      <c r="CN7" s="164">
        <v>49</v>
      </c>
      <c r="CO7" s="164">
        <f t="shared" si="38"/>
        <v>14092351</v>
      </c>
      <c r="CP7" s="164">
        <v>205</v>
      </c>
      <c r="CQ7" s="164">
        <f t="shared" si="39"/>
        <v>34207325</v>
      </c>
      <c r="CR7" s="164">
        <v>100</v>
      </c>
      <c r="CS7" s="164">
        <f t="shared" si="40"/>
        <v>19819600</v>
      </c>
      <c r="CT7" s="164">
        <v>43</v>
      </c>
      <c r="CU7" s="164">
        <f t="shared" si="41"/>
        <v>10348466</v>
      </c>
      <c r="CV7" s="164">
        <v>62</v>
      </c>
      <c r="CW7" s="164">
        <f t="shared" si="42"/>
        <v>8880136</v>
      </c>
      <c r="CX7" s="164">
        <v>37</v>
      </c>
      <c r="CY7" s="164">
        <f t="shared" si="43"/>
        <v>6264655</v>
      </c>
      <c r="CZ7" s="164">
        <v>10</v>
      </c>
      <c r="DA7" s="164">
        <f t="shared" si="44"/>
        <v>2089780</v>
      </c>
      <c r="DB7" s="164">
        <v>30</v>
      </c>
      <c r="DC7" s="164">
        <f t="shared" si="45"/>
        <v>8835390</v>
      </c>
      <c r="DD7" s="164">
        <v>45</v>
      </c>
      <c r="DE7" s="164">
        <f t="shared" si="72"/>
        <v>14426550</v>
      </c>
      <c r="DF7" s="164">
        <v>15</v>
      </c>
      <c r="DG7" s="164">
        <f t="shared" si="73"/>
        <v>5270670</v>
      </c>
      <c r="DH7" s="164">
        <v>66</v>
      </c>
      <c r="DI7" s="164">
        <f t="shared" si="46"/>
        <v>11749914</v>
      </c>
      <c r="DJ7" s="164">
        <v>0</v>
      </c>
      <c r="DK7" s="164">
        <f t="shared" si="47"/>
        <v>0</v>
      </c>
      <c r="DL7" s="164">
        <v>190</v>
      </c>
      <c r="DM7" s="164">
        <f t="shared" si="48"/>
        <v>52993090</v>
      </c>
      <c r="DN7" s="164">
        <v>145</v>
      </c>
      <c r="DO7" s="164">
        <f t="shared" si="49"/>
        <v>122574010</v>
      </c>
      <c r="DP7" s="164">
        <v>48</v>
      </c>
      <c r="DQ7" s="164">
        <f t="shared" si="50"/>
        <v>23962464</v>
      </c>
      <c r="DR7" s="164">
        <v>20</v>
      </c>
      <c r="DS7" s="164">
        <f t="shared" si="74"/>
        <v>8214740</v>
      </c>
      <c r="DT7" s="164"/>
      <c r="DU7" s="164">
        <f t="shared" si="75"/>
        <v>0</v>
      </c>
      <c r="DV7" s="164"/>
      <c r="DW7" s="164">
        <f t="shared" si="76"/>
        <v>0</v>
      </c>
      <c r="DX7" s="164"/>
      <c r="DY7" s="164">
        <f t="shared" si="77"/>
        <v>0</v>
      </c>
      <c r="DZ7" s="164"/>
      <c r="EA7" s="164">
        <f t="shared" si="78"/>
        <v>0</v>
      </c>
      <c r="EB7" s="164">
        <v>0</v>
      </c>
      <c r="EC7" s="164">
        <f t="shared" si="51"/>
        <v>0</v>
      </c>
      <c r="ED7" s="164">
        <v>0</v>
      </c>
      <c r="EE7" s="164">
        <f t="shared" si="52"/>
        <v>0</v>
      </c>
      <c r="EF7" s="164">
        <v>0</v>
      </c>
      <c r="EG7" s="164">
        <f t="shared" si="53"/>
        <v>0</v>
      </c>
      <c r="EH7" s="164">
        <v>75</v>
      </c>
      <c r="EI7" s="164">
        <f t="shared" si="54"/>
        <v>27401925</v>
      </c>
      <c r="EJ7" s="164">
        <v>290</v>
      </c>
      <c r="EK7" s="164">
        <f t="shared" si="55"/>
        <v>50904280</v>
      </c>
      <c r="EL7" s="164">
        <v>201</v>
      </c>
      <c r="EM7" s="164">
        <f t="shared" si="56"/>
        <v>41496651</v>
      </c>
      <c r="EN7" s="164">
        <v>195</v>
      </c>
      <c r="EO7" s="164">
        <f t="shared" si="57"/>
        <v>56566770</v>
      </c>
      <c r="EP7" s="164">
        <v>0</v>
      </c>
      <c r="EQ7" s="164">
        <f t="shared" si="58"/>
        <v>0</v>
      </c>
      <c r="ER7" s="164"/>
      <c r="ES7" s="164">
        <f t="shared" si="79"/>
        <v>0</v>
      </c>
      <c r="ET7" s="164"/>
      <c r="EU7" s="164">
        <f t="shared" si="80"/>
        <v>0</v>
      </c>
      <c r="EV7" s="164">
        <v>7</v>
      </c>
      <c r="EW7" s="164">
        <f t="shared" si="59"/>
        <v>876631</v>
      </c>
      <c r="EX7" s="164">
        <v>5</v>
      </c>
      <c r="EY7" s="164">
        <f t="shared" si="60"/>
        <v>929830</v>
      </c>
      <c r="EZ7" s="164"/>
      <c r="FA7" s="164">
        <f t="shared" si="81"/>
        <v>0</v>
      </c>
      <c r="FB7" s="164">
        <v>25</v>
      </c>
      <c r="FC7" s="164">
        <f t="shared" si="61"/>
        <v>5359400</v>
      </c>
      <c r="FD7" s="164">
        <v>0</v>
      </c>
      <c r="FE7" s="164">
        <f t="shared" si="62"/>
        <v>0</v>
      </c>
      <c r="FF7" s="164">
        <v>0</v>
      </c>
      <c r="FG7" s="164">
        <f t="shared" si="63"/>
        <v>0</v>
      </c>
      <c r="FH7" s="164">
        <v>10</v>
      </c>
      <c r="FI7" s="164">
        <f t="shared" si="64"/>
        <v>2381730</v>
      </c>
      <c r="FJ7" s="164">
        <v>0</v>
      </c>
      <c r="FK7" s="164">
        <f t="shared" si="65"/>
        <v>0</v>
      </c>
      <c r="FL7" s="165">
        <f t="shared" si="82"/>
        <v>2775</v>
      </c>
      <c r="FM7" s="165">
        <f t="shared" si="82"/>
        <v>726682756</v>
      </c>
      <c r="FN7" s="165">
        <v>2775</v>
      </c>
      <c r="FO7" s="165">
        <v>726682756</v>
      </c>
      <c r="FP7" s="165">
        <f t="shared" si="83"/>
        <v>0</v>
      </c>
      <c r="FQ7" s="165">
        <f t="shared" si="83"/>
        <v>0</v>
      </c>
    </row>
    <row r="8" spans="1:173" ht="52.95" customHeight="1">
      <c r="A8" s="161">
        <v>4</v>
      </c>
      <c r="B8" s="19">
        <v>780013</v>
      </c>
      <c r="C8" s="167" t="s">
        <v>5</v>
      </c>
      <c r="D8" s="164">
        <v>0</v>
      </c>
      <c r="E8" s="164">
        <f t="shared" si="0"/>
        <v>0</v>
      </c>
      <c r="F8" s="164">
        <v>25</v>
      </c>
      <c r="G8" s="164">
        <f t="shared" si="1"/>
        <v>6606625</v>
      </c>
      <c r="H8" s="164">
        <v>7</v>
      </c>
      <c r="I8" s="164">
        <f t="shared" si="66"/>
        <v>1149428</v>
      </c>
      <c r="J8" s="164"/>
      <c r="K8" s="164">
        <f t="shared" si="67"/>
        <v>0</v>
      </c>
      <c r="L8" s="164">
        <v>0</v>
      </c>
      <c r="M8" s="164">
        <f t="shared" si="2"/>
        <v>0</v>
      </c>
      <c r="N8" s="164">
        <v>0</v>
      </c>
      <c r="O8" s="164">
        <f t="shared" si="3"/>
        <v>0</v>
      </c>
      <c r="P8" s="164">
        <v>0</v>
      </c>
      <c r="Q8" s="164">
        <f t="shared" si="4"/>
        <v>0</v>
      </c>
      <c r="R8" s="164">
        <v>0</v>
      </c>
      <c r="S8" s="164">
        <f t="shared" si="5"/>
        <v>0</v>
      </c>
      <c r="T8" s="164">
        <v>0</v>
      </c>
      <c r="U8" s="164">
        <f t="shared" si="6"/>
        <v>0</v>
      </c>
      <c r="V8" s="164">
        <v>0</v>
      </c>
      <c r="W8" s="164">
        <f t="shared" si="7"/>
        <v>0</v>
      </c>
      <c r="X8" s="164">
        <v>0</v>
      </c>
      <c r="Y8" s="164">
        <f t="shared" si="8"/>
        <v>0</v>
      </c>
      <c r="Z8" s="164">
        <v>0</v>
      </c>
      <c r="AA8" s="164">
        <f t="shared" si="9"/>
        <v>0</v>
      </c>
      <c r="AB8" s="164">
        <v>0</v>
      </c>
      <c r="AC8" s="164">
        <f t="shared" si="10"/>
        <v>0</v>
      </c>
      <c r="AD8" s="164">
        <v>0</v>
      </c>
      <c r="AE8" s="164">
        <f t="shared" si="11"/>
        <v>0</v>
      </c>
      <c r="AF8" s="164">
        <v>0</v>
      </c>
      <c r="AG8" s="164">
        <f t="shared" si="12"/>
        <v>0</v>
      </c>
      <c r="AH8" s="164">
        <v>0</v>
      </c>
      <c r="AI8" s="164">
        <f t="shared" si="13"/>
        <v>0</v>
      </c>
      <c r="AJ8" s="164">
        <v>0</v>
      </c>
      <c r="AK8" s="164">
        <f t="shared" si="14"/>
        <v>0</v>
      </c>
      <c r="AL8" s="164">
        <v>0</v>
      </c>
      <c r="AM8" s="164">
        <f t="shared" si="15"/>
        <v>0</v>
      </c>
      <c r="AN8" s="164">
        <v>0</v>
      </c>
      <c r="AO8" s="164">
        <f t="shared" si="16"/>
        <v>0</v>
      </c>
      <c r="AP8" s="164">
        <v>0</v>
      </c>
      <c r="AQ8" s="164">
        <f t="shared" si="17"/>
        <v>0</v>
      </c>
      <c r="AR8" s="164">
        <v>0</v>
      </c>
      <c r="AS8" s="164">
        <f t="shared" si="18"/>
        <v>0</v>
      </c>
      <c r="AT8" s="164">
        <v>0</v>
      </c>
      <c r="AU8" s="164">
        <f t="shared" si="19"/>
        <v>0</v>
      </c>
      <c r="AV8" s="164">
        <v>0</v>
      </c>
      <c r="AW8" s="164">
        <f t="shared" si="20"/>
        <v>0</v>
      </c>
      <c r="AX8" s="164">
        <v>0</v>
      </c>
      <c r="AY8" s="164">
        <f t="shared" si="21"/>
        <v>0</v>
      </c>
      <c r="AZ8" s="164">
        <v>0</v>
      </c>
      <c r="BA8" s="164">
        <f t="shared" si="22"/>
        <v>0</v>
      </c>
      <c r="BB8" s="164">
        <v>0</v>
      </c>
      <c r="BC8" s="164">
        <f t="shared" si="23"/>
        <v>0</v>
      </c>
      <c r="BD8" s="164">
        <v>0</v>
      </c>
      <c r="BE8" s="164">
        <f t="shared" si="24"/>
        <v>0</v>
      </c>
      <c r="BF8" s="164">
        <v>0</v>
      </c>
      <c r="BG8" s="164">
        <f t="shared" si="25"/>
        <v>0</v>
      </c>
      <c r="BH8" s="164">
        <v>0</v>
      </c>
      <c r="BI8" s="164">
        <f t="shared" si="26"/>
        <v>0</v>
      </c>
      <c r="BJ8" s="164">
        <v>0</v>
      </c>
      <c r="BK8" s="164">
        <f t="shared" si="27"/>
        <v>0</v>
      </c>
      <c r="BL8" s="164">
        <v>0</v>
      </c>
      <c r="BM8" s="164">
        <f t="shared" si="28"/>
        <v>0</v>
      </c>
      <c r="BN8" s="164">
        <v>0</v>
      </c>
      <c r="BO8" s="164">
        <f t="shared" si="29"/>
        <v>0</v>
      </c>
      <c r="BP8" s="164"/>
      <c r="BQ8" s="164">
        <f t="shared" si="68"/>
        <v>0</v>
      </c>
      <c r="BR8" s="164">
        <v>0</v>
      </c>
      <c r="BS8" s="164">
        <f t="shared" si="30"/>
        <v>0</v>
      </c>
      <c r="BT8" s="164">
        <v>0</v>
      </c>
      <c r="BU8" s="164">
        <f t="shared" si="31"/>
        <v>0</v>
      </c>
      <c r="BV8" s="164">
        <v>0</v>
      </c>
      <c r="BW8" s="164">
        <f t="shared" si="32"/>
        <v>0</v>
      </c>
      <c r="BX8" s="164">
        <v>0</v>
      </c>
      <c r="BY8" s="164">
        <f t="shared" si="33"/>
        <v>0</v>
      </c>
      <c r="BZ8" s="164">
        <v>0</v>
      </c>
      <c r="CA8" s="164">
        <f t="shared" si="34"/>
        <v>0</v>
      </c>
      <c r="CB8" s="164">
        <v>0</v>
      </c>
      <c r="CC8" s="164">
        <f t="shared" si="69"/>
        <v>0</v>
      </c>
      <c r="CD8" s="164"/>
      <c r="CE8" s="164">
        <f t="shared" si="70"/>
        <v>0</v>
      </c>
      <c r="CF8" s="164"/>
      <c r="CG8" s="164">
        <f t="shared" si="71"/>
        <v>0</v>
      </c>
      <c r="CH8" s="164">
        <v>0</v>
      </c>
      <c r="CI8" s="164">
        <f t="shared" si="35"/>
        <v>0</v>
      </c>
      <c r="CJ8" s="164">
        <v>0</v>
      </c>
      <c r="CK8" s="164">
        <f t="shared" si="36"/>
        <v>0</v>
      </c>
      <c r="CL8" s="164">
        <v>0</v>
      </c>
      <c r="CM8" s="164">
        <f t="shared" si="37"/>
        <v>0</v>
      </c>
      <c r="CN8" s="164">
        <v>0</v>
      </c>
      <c r="CO8" s="164">
        <f t="shared" si="38"/>
        <v>0</v>
      </c>
      <c r="CP8" s="164">
        <v>0</v>
      </c>
      <c r="CQ8" s="164">
        <f t="shared" si="39"/>
        <v>0</v>
      </c>
      <c r="CR8" s="164">
        <v>0</v>
      </c>
      <c r="CS8" s="164">
        <f t="shared" si="40"/>
        <v>0</v>
      </c>
      <c r="CT8" s="164">
        <v>0</v>
      </c>
      <c r="CU8" s="164">
        <f t="shared" si="41"/>
        <v>0</v>
      </c>
      <c r="CV8" s="164">
        <v>0</v>
      </c>
      <c r="CW8" s="164">
        <f t="shared" si="42"/>
        <v>0</v>
      </c>
      <c r="CX8" s="164">
        <v>0</v>
      </c>
      <c r="CY8" s="164">
        <f t="shared" si="43"/>
        <v>0</v>
      </c>
      <c r="CZ8" s="164">
        <v>0</v>
      </c>
      <c r="DA8" s="164">
        <f t="shared" si="44"/>
        <v>0</v>
      </c>
      <c r="DB8" s="164">
        <v>0</v>
      </c>
      <c r="DC8" s="164">
        <f t="shared" si="45"/>
        <v>0</v>
      </c>
      <c r="DD8" s="164">
        <v>0</v>
      </c>
      <c r="DE8" s="164">
        <f t="shared" si="72"/>
        <v>0</v>
      </c>
      <c r="DF8" s="164">
        <v>0</v>
      </c>
      <c r="DG8" s="164">
        <f t="shared" si="73"/>
        <v>0</v>
      </c>
      <c r="DH8" s="164">
        <v>0</v>
      </c>
      <c r="DI8" s="164">
        <f t="shared" si="46"/>
        <v>0</v>
      </c>
      <c r="DJ8" s="164">
        <v>0</v>
      </c>
      <c r="DK8" s="164">
        <f t="shared" si="47"/>
        <v>0</v>
      </c>
      <c r="DL8" s="164">
        <v>0</v>
      </c>
      <c r="DM8" s="164">
        <f t="shared" si="48"/>
        <v>0</v>
      </c>
      <c r="DN8" s="164">
        <v>0</v>
      </c>
      <c r="DO8" s="164">
        <f t="shared" si="49"/>
        <v>0</v>
      </c>
      <c r="DP8" s="164">
        <v>0</v>
      </c>
      <c r="DQ8" s="164">
        <f t="shared" si="50"/>
        <v>0</v>
      </c>
      <c r="DR8" s="164">
        <v>0</v>
      </c>
      <c r="DS8" s="164">
        <f t="shared" si="74"/>
        <v>0</v>
      </c>
      <c r="DT8" s="164"/>
      <c r="DU8" s="164">
        <f t="shared" si="75"/>
        <v>0</v>
      </c>
      <c r="DV8" s="164"/>
      <c r="DW8" s="164">
        <f t="shared" si="76"/>
        <v>0</v>
      </c>
      <c r="DX8" s="164"/>
      <c r="DY8" s="164">
        <f t="shared" si="77"/>
        <v>0</v>
      </c>
      <c r="DZ8" s="164"/>
      <c r="EA8" s="164">
        <f t="shared" si="78"/>
        <v>0</v>
      </c>
      <c r="EB8" s="164">
        <v>0</v>
      </c>
      <c r="EC8" s="164">
        <f t="shared" si="51"/>
        <v>0</v>
      </c>
      <c r="ED8" s="164">
        <v>0</v>
      </c>
      <c r="EE8" s="164">
        <f t="shared" si="52"/>
        <v>0</v>
      </c>
      <c r="EF8" s="164">
        <v>0</v>
      </c>
      <c r="EG8" s="164">
        <f t="shared" si="53"/>
        <v>0</v>
      </c>
      <c r="EH8" s="164">
        <v>0</v>
      </c>
      <c r="EI8" s="164">
        <f t="shared" si="54"/>
        <v>0</v>
      </c>
      <c r="EJ8" s="164">
        <v>80</v>
      </c>
      <c r="EK8" s="164">
        <f t="shared" si="55"/>
        <v>14042560</v>
      </c>
      <c r="EL8" s="164">
        <v>70</v>
      </c>
      <c r="EM8" s="164">
        <f t="shared" si="56"/>
        <v>14451570</v>
      </c>
      <c r="EN8" s="164">
        <v>50</v>
      </c>
      <c r="EO8" s="164">
        <f t="shared" si="57"/>
        <v>14504300</v>
      </c>
      <c r="EP8" s="164">
        <v>0</v>
      </c>
      <c r="EQ8" s="164">
        <f t="shared" si="58"/>
        <v>0</v>
      </c>
      <c r="ER8" s="164"/>
      <c r="ES8" s="164">
        <f t="shared" si="79"/>
        <v>0</v>
      </c>
      <c r="ET8" s="164"/>
      <c r="EU8" s="164">
        <f t="shared" si="80"/>
        <v>0</v>
      </c>
      <c r="EV8" s="164">
        <v>22</v>
      </c>
      <c r="EW8" s="164">
        <f t="shared" si="59"/>
        <v>2755126</v>
      </c>
      <c r="EX8" s="164">
        <v>0</v>
      </c>
      <c r="EY8" s="164">
        <f t="shared" si="60"/>
        <v>0</v>
      </c>
      <c r="EZ8" s="164"/>
      <c r="FA8" s="164">
        <f t="shared" si="81"/>
        <v>0</v>
      </c>
      <c r="FB8" s="164">
        <v>6</v>
      </c>
      <c r="FC8" s="164">
        <f t="shared" si="61"/>
        <v>1286256</v>
      </c>
      <c r="FD8" s="164">
        <v>0</v>
      </c>
      <c r="FE8" s="164">
        <f t="shared" si="62"/>
        <v>0</v>
      </c>
      <c r="FF8" s="164">
        <v>0</v>
      </c>
      <c r="FG8" s="164">
        <f t="shared" si="63"/>
        <v>0</v>
      </c>
      <c r="FH8" s="164">
        <v>0</v>
      </c>
      <c r="FI8" s="164">
        <f t="shared" si="64"/>
        <v>0</v>
      </c>
      <c r="FJ8" s="164">
        <v>0</v>
      </c>
      <c r="FK8" s="164">
        <f t="shared" si="65"/>
        <v>0</v>
      </c>
      <c r="FL8" s="165">
        <f t="shared" si="82"/>
        <v>260</v>
      </c>
      <c r="FM8" s="165">
        <f t="shared" si="82"/>
        <v>54795865</v>
      </c>
      <c r="FN8" s="165">
        <v>260</v>
      </c>
      <c r="FO8" s="165">
        <v>54795865</v>
      </c>
      <c r="FP8" s="165">
        <f t="shared" si="83"/>
        <v>0</v>
      </c>
      <c r="FQ8" s="165">
        <f t="shared" si="83"/>
        <v>0</v>
      </c>
    </row>
    <row r="9" spans="1:173" ht="52.95" customHeight="1">
      <c r="A9" s="161">
        <v>5</v>
      </c>
      <c r="B9" s="166">
        <v>780017</v>
      </c>
      <c r="C9" s="167" t="s">
        <v>6</v>
      </c>
      <c r="D9" s="164">
        <v>2</v>
      </c>
      <c r="E9" s="164">
        <f t="shared" si="0"/>
        <v>342786</v>
      </c>
      <c r="F9" s="164">
        <v>3</v>
      </c>
      <c r="G9" s="164">
        <f t="shared" si="1"/>
        <v>792795</v>
      </c>
      <c r="H9" s="164">
        <v>8</v>
      </c>
      <c r="I9" s="164">
        <f t="shared" si="66"/>
        <v>1313632</v>
      </c>
      <c r="J9" s="164"/>
      <c r="K9" s="164">
        <f t="shared" si="67"/>
        <v>0</v>
      </c>
      <c r="L9" s="164">
        <v>0</v>
      </c>
      <c r="M9" s="164">
        <f t="shared" si="2"/>
        <v>0</v>
      </c>
      <c r="N9" s="164">
        <v>0</v>
      </c>
      <c r="O9" s="164">
        <f t="shared" si="3"/>
        <v>0</v>
      </c>
      <c r="P9" s="164">
        <v>0</v>
      </c>
      <c r="Q9" s="164">
        <f t="shared" si="4"/>
        <v>0</v>
      </c>
      <c r="R9" s="164">
        <v>0</v>
      </c>
      <c r="S9" s="164">
        <f t="shared" si="5"/>
        <v>0</v>
      </c>
      <c r="T9" s="164">
        <v>0</v>
      </c>
      <c r="U9" s="164">
        <f t="shared" si="6"/>
        <v>0</v>
      </c>
      <c r="V9" s="164">
        <v>0</v>
      </c>
      <c r="W9" s="164">
        <f t="shared" si="7"/>
        <v>0</v>
      </c>
      <c r="X9" s="164">
        <v>0</v>
      </c>
      <c r="Y9" s="164">
        <f t="shared" si="8"/>
        <v>0</v>
      </c>
      <c r="Z9" s="164">
        <v>0</v>
      </c>
      <c r="AA9" s="164">
        <f t="shared" si="9"/>
        <v>0</v>
      </c>
      <c r="AB9" s="164">
        <v>0</v>
      </c>
      <c r="AC9" s="164">
        <f t="shared" si="10"/>
        <v>0</v>
      </c>
      <c r="AD9" s="164">
        <v>0</v>
      </c>
      <c r="AE9" s="164">
        <f t="shared" si="11"/>
        <v>0</v>
      </c>
      <c r="AF9" s="164">
        <v>0</v>
      </c>
      <c r="AG9" s="164">
        <f t="shared" si="12"/>
        <v>0</v>
      </c>
      <c r="AH9" s="164">
        <v>0</v>
      </c>
      <c r="AI9" s="164">
        <f t="shared" si="13"/>
        <v>0</v>
      </c>
      <c r="AJ9" s="164">
        <v>0</v>
      </c>
      <c r="AK9" s="164">
        <f t="shared" si="14"/>
        <v>0</v>
      </c>
      <c r="AL9" s="164">
        <v>0</v>
      </c>
      <c r="AM9" s="164">
        <f t="shared" si="15"/>
        <v>0</v>
      </c>
      <c r="AN9" s="164">
        <v>0</v>
      </c>
      <c r="AO9" s="164">
        <f t="shared" si="16"/>
        <v>0</v>
      </c>
      <c r="AP9" s="164">
        <v>0</v>
      </c>
      <c r="AQ9" s="164">
        <f t="shared" si="17"/>
        <v>0</v>
      </c>
      <c r="AR9" s="164">
        <v>0</v>
      </c>
      <c r="AS9" s="164">
        <f t="shared" si="18"/>
        <v>0</v>
      </c>
      <c r="AT9" s="164">
        <v>0</v>
      </c>
      <c r="AU9" s="164">
        <f t="shared" si="19"/>
        <v>0</v>
      </c>
      <c r="AV9" s="164">
        <v>0</v>
      </c>
      <c r="AW9" s="164">
        <f t="shared" si="20"/>
        <v>0</v>
      </c>
      <c r="AX9" s="164">
        <v>0</v>
      </c>
      <c r="AY9" s="164">
        <f t="shared" si="21"/>
        <v>0</v>
      </c>
      <c r="AZ9" s="164">
        <v>0</v>
      </c>
      <c r="BA9" s="164">
        <f t="shared" si="22"/>
        <v>0</v>
      </c>
      <c r="BB9" s="164">
        <v>0</v>
      </c>
      <c r="BC9" s="164">
        <f t="shared" si="23"/>
        <v>0</v>
      </c>
      <c r="BD9" s="164">
        <v>0</v>
      </c>
      <c r="BE9" s="164">
        <f t="shared" si="24"/>
        <v>0</v>
      </c>
      <c r="BF9" s="164">
        <v>0</v>
      </c>
      <c r="BG9" s="164">
        <f t="shared" si="25"/>
        <v>0</v>
      </c>
      <c r="BH9" s="164">
        <v>0</v>
      </c>
      <c r="BI9" s="164">
        <f t="shared" si="26"/>
        <v>0</v>
      </c>
      <c r="BJ9" s="164">
        <v>0</v>
      </c>
      <c r="BK9" s="164">
        <f t="shared" si="27"/>
        <v>0</v>
      </c>
      <c r="BL9" s="164">
        <v>0</v>
      </c>
      <c r="BM9" s="164">
        <f t="shared" si="28"/>
        <v>0</v>
      </c>
      <c r="BN9" s="164">
        <v>0</v>
      </c>
      <c r="BO9" s="164">
        <f t="shared" si="29"/>
        <v>0</v>
      </c>
      <c r="BP9" s="164"/>
      <c r="BQ9" s="164">
        <f t="shared" si="68"/>
        <v>0</v>
      </c>
      <c r="BR9" s="164">
        <v>0</v>
      </c>
      <c r="BS9" s="164">
        <f t="shared" si="30"/>
        <v>0</v>
      </c>
      <c r="BT9" s="164">
        <v>0</v>
      </c>
      <c r="BU9" s="164">
        <f t="shared" si="31"/>
        <v>0</v>
      </c>
      <c r="BV9" s="164">
        <v>0</v>
      </c>
      <c r="BW9" s="164">
        <f t="shared" si="32"/>
        <v>0</v>
      </c>
      <c r="BX9" s="164">
        <v>0</v>
      </c>
      <c r="BY9" s="164">
        <f t="shared" si="33"/>
        <v>0</v>
      </c>
      <c r="BZ9" s="164">
        <v>0</v>
      </c>
      <c r="CA9" s="164">
        <f t="shared" si="34"/>
        <v>0</v>
      </c>
      <c r="CB9" s="164">
        <v>0</v>
      </c>
      <c r="CC9" s="164">
        <f t="shared" si="69"/>
        <v>0</v>
      </c>
      <c r="CD9" s="164"/>
      <c r="CE9" s="164">
        <f t="shared" si="70"/>
        <v>0</v>
      </c>
      <c r="CF9" s="164"/>
      <c r="CG9" s="164">
        <f t="shared" si="71"/>
        <v>0</v>
      </c>
      <c r="CH9" s="164">
        <v>0</v>
      </c>
      <c r="CI9" s="164">
        <f t="shared" si="35"/>
        <v>0</v>
      </c>
      <c r="CJ9" s="164">
        <v>0</v>
      </c>
      <c r="CK9" s="164">
        <f t="shared" si="36"/>
        <v>0</v>
      </c>
      <c r="CL9" s="164">
        <v>0</v>
      </c>
      <c r="CM9" s="164">
        <f t="shared" si="37"/>
        <v>0</v>
      </c>
      <c r="CN9" s="164">
        <v>0</v>
      </c>
      <c r="CO9" s="164">
        <f t="shared" si="38"/>
        <v>0</v>
      </c>
      <c r="CP9" s="164">
        <v>0</v>
      </c>
      <c r="CQ9" s="164">
        <f t="shared" si="39"/>
        <v>0</v>
      </c>
      <c r="CR9" s="164">
        <v>0</v>
      </c>
      <c r="CS9" s="164">
        <f t="shared" si="40"/>
        <v>0</v>
      </c>
      <c r="CT9" s="164">
        <v>0</v>
      </c>
      <c r="CU9" s="164">
        <f t="shared" si="41"/>
        <v>0</v>
      </c>
      <c r="CV9" s="164">
        <v>0</v>
      </c>
      <c r="CW9" s="164">
        <f t="shared" si="42"/>
        <v>0</v>
      </c>
      <c r="CX9" s="164">
        <v>0</v>
      </c>
      <c r="CY9" s="164">
        <f t="shared" si="43"/>
        <v>0</v>
      </c>
      <c r="CZ9" s="164">
        <v>0</v>
      </c>
      <c r="DA9" s="164">
        <f t="shared" si="44"/>
        <v>0</v>
      </c>
      <c r="DB9" s="164">
        <v>0</v>
      </c>
      <c r="DC9" s="164">
        <f t="shared" si="45"/>
        <v>0</v>
      </c>
      <c r="DD9" s="164">
        <v>0</v>
      </c>
      <c r="DE9" s="164">
        <f t="shared" si="72"/>
        <v>0</v>
      </c>
      <c r="DF9" s="164">
        <v>0</v>
      </c>
      <c r="DG9" s="164">
        <f t="shared" si="73"/>
        <v>0</v>
      </c>
      <c r="DH9" s="164">
        <v>0</v>
      </c>
      <c r="DI9" s="164">
        <f t="shared" si="46"/>
        <v>0</v>
      </c>
      <c r="DJ9" s="164">
        <v>0</v>
      </c>
      <c r="DK9" s="164">
        <f t="shared" si="47"/>
        <v>0</v>
      </c>
      <c r="DL9" s="164">
        <v>0</v>
      </c>
      <c r="DM9" s="164">
        <f t="shared" si="48"/>
        <v>0</v>
      </c>
      <c r="DN9" s="164">
        <v>0</v>
      </c>
      <c r="DO9" s="164">
        <f t="shared" si="49"/>
        <v>0</v>
      </c>
      <c r="DP9" s="164">
        <v>0</v>
      </c>
      <c r="DQ9" s="164">
        <f t="shared" si="50"/>
        <v>0</v>
      </c>
      <c r="DR9" s="164">
        <v>0</v>
      </c>
      <c r="DS9" s="164">
        <f t="shared" si="74"/>
        <v>0</v>
      </c>
      <c r="DT9" s="164"/>
      <c r="DU9" s="164">
        <f t="shared" si="75"/>
        <v>0</v>
      </c>
      <c r="DV9" s="164"/>
      <c r="DW9" s="164">
        <f t="shared" si="76"/>
        <v>0</v>
      </c>
      <c r="DX9" s="164"/>
      <c r="DY9" s="164">
        <f t="shared" si="77"/>
        <v>0</v>
      </c>
      <c r="DZ9" s="164"/>
      <c r="EA9" s="164">
        <f t="shared" si="78"/>
        <v>0</v>
      </c>
      <c r="EB9" s="164">
        <v>0</v>
      </c>
      <c r="EC9" s="164">
        <f t="shared" si="51"/>
        <v>0</v>
      </c>
      <c r="ED9" s="164">
        <v>0</v>
      </c>
      <c r="EE9" s="164">
        <f t="shared" si="52"/>
        <v>0</v>
      </c>
      <c r="EF9" s="164">
        <v>0</v>
      </c>
      <c r="EG9" s="164">
        <f t="shared" si="53"/>
        <v>0</v>
      </c>
      <c r="EH9" s="164">
        <v>0</v>
      </c>
      <c r="EI9" s="164">
        <f t="shared" si="54"/>
        <v>0</v>
      </c>
      <c r="EJ9" s="164">
        <v>0</v>
      </c>
      <c r="EK9" s="164">
        <f t="shared" si="55"/>
        <v>0</v>
      </c>
      <c r="EL9" s="164">
        <v>0</v>
      </c>
      <c r="EM9" s="164">
        <f t="shared" si="56"/>
        <v>0</v>
      </c>
      <c r="EN9" s="164">
        <v>0</v>
      </c>
      <c r="EO9" s="164">
        <f t="shared" si="57"/>
        <v>0</v>
      </c>
      <c r="EP9" s="164">
        <v>0</v>
      </c>
      <c r="EQ9" s="164">
        <f t="shared" si="58"/>
        <v>0</v>
      </c>
      <c r="ER9" s="164"/>
      <c r="ES9" s="164">
        <f t="shared" si="79"/>
        <v>0</v>
      </c>
      <c r="ET9" s="164"/>
      <c r="EU9" s="164">
        <f t="shared" si="80"/>
        <v>0</v>
      </c>
      <c r="EV9" s="164">
        <v>0</v>
      </c>
      <c r="EW9" s="164">
        <f t="shared" si="59"/>
        <v>0</v>
      </c>
      <c r="EX9" s="164">
        <v>0</v>
      </c>
      <c r="EY9" s="164">
        <f t="shared" si="60"/>
        <v>0</v>
      </c>
      <c r="EZ9" s="164"/>
      <c r="FA9" s="164">
        <f t="shared" si="81"/>
        <v>0</v>
      </c>
      <c r="FB9" s="164">
        <v>182</v>
      </c>
      <c r="FC9" s="164">
        <f t="shared" si="61"/>
        <v>39016432</v>
      </c>
      <c r="FD9" s="164">
        <v>0</v>
      </c>
      <c r="FE9" s="164">
        <f t="shared" si="62"/>
        <v>0</v>
      </c>
      <c r="FF9" s="164">
        <v>0</v>
      </c>
      <c r="FG9" s="164">
        <f t="shared" si="63"/>
        <v>0</v>
      </c>
      <c r="FH9" s="164">
        <v>0</v>
      </c>
      <c r="FI9" s="164">
        <f t="shared" si="64"/>
        <v>0</v>
      </c>
      <c r="FJ9" s="164">
        <v>0</v>
      </c>
      <c r="FK9" s="164">
        <f t="shared" si="65"/>
        <v>0</v>
      </c>
      <c r="FL9" s="165">
        <f t="shared" si="82"/>
        <v>195</v>
      </c>
      <c r="FM9" s="165">
        <f t="shared" si="82"/>
        <v>41465645</v>
      </c>
      <c r="FN9" s="165">
        <v>195</v>
      </c>
      <c r="FO9" s="165">
        <v>41465645</v>
      </c>
      <c r="FP9" s="165">
        <f t="shared" si="83"/>
        <v>0</v>
      </c>
      <c r="FQ9" s="165">
        <f t="shared" si="83"/>
        <v>0</v>
      </c>
    </row>
    <row r="10" spans="1:173" ht="52.95" customHeight="1">
      <c r="A10" s="161">
        <v>6</v>
      </c>
      <c r="B10" s="166">
        <v>780045</v>
      </c>
      <c r="C10" s="168" t="s">
        <v>9</v>
      </c>
      <c r="D10" s="164">
        <v>14</v>
      </c>
      <c r="E10" s="164">
        <f t="shared" si="0"/>
        <v>2399502</v>
      </c>
      <c r="F10" s="164">
        <v>0</v>
      </c>
      <c r="G10" s="164">
        <f t="shared" si="1"/>
        <v>0</v>
      </c>
      <c r="H10" s="164">
        <v>0</v>
      </c>
      <c r="I10" s="164">
        <f t="shared" si="66"/>
        <v>0</v>
      </c>
      <c r="J10" s="164"/>
      <c r="K10" s="164">
        <f t="shared" si="67"/>
        <v>0</v>
      </c>
      <c r="L10" s="164">
        <v>0</v>
      </c>
      <c r="M10" s="164">
        <f t="shared" si="2"/>
        <v>0</v>
      </c>
      <c r="N10" s="164">
        <v>0</v>
      </c>
      <c r="O10" s="164">
        <f t="shared" si="3"/>
        <v>0</v>
      </c>
      <c r="P10" s="164">
        <v>0</v>
      </c>
      <c r="Q10" s="164">
        <f t="shared" si="4"/>
        <v>0</v>
      </c>
      <c r="R10" s="164">
        <v>0</v>
      </c>
      <c r="S10" s="164">
        <f t="shared" si="5"/>
        <v>0</v>
      </c>
      <c r="T10" s="164">
        <v>0</v>
      </c>
      <c r="U10" s="164">
        <f t="shared" si="6"/>
        <v>0</v>
      </c>
      <c r="V10" s="164">
        <v>0</v>
      </c>
      <c r="W10" s="164">
        <f t="shared" si="7"/>
        <v>0</v>
      </c>
      <c r="X10" s="164">
        <v>0</v>
      </c>
      <c r="Y10" s="164">
        <f t="shared" si="8"/>
        <v>0</v>
      </c>
      <c r="Z10" s="164">
        <v>0</v>
      </c>
      <c r="AA10" s="164">
        <f t="shared" si="9"/>
        <v>0</v>
      </c>
      <c r="AB10" s="164">
        <v>0</v>
      </c>
      <c r="AC10" s="164">
        <f t="shared" si="10"/>
        <v>0</v>
      </c>
      <c r="AD10" s="164">
        <v>0</v>
      </c>
      <c r="AE10" s="164">
        <f t="shared" si="11"/>
        <v>0</v>
      </c>
      <c r="AF10" s="164">
        <v>0</v>
      </c>
      <c r="AG10" s="164">
        <f t="shared" si="12"/>
        <v>0</v>
      </c>
      <c r="AH10" s="164">
        <v>0</v>
      </c>
      <c r="AI10" s="164">
        <f t="shared" si="13"/>
        <v>0</v>
      </c>
      <c r="AJ10" s="164">
        <v>0</v>
      </c>
      <c r="AK10" s="164">
        <f t="shared" si="14"/>
        <v>0</v>
      </c>
      <c r="AL10" s="164">
        <v>0</v>
      </c>
      <c r="AM10" s="164">
        <f t="shared" si="15"/>
        <v>0</v>
      </c>
      <c r="AN10" s="164">
        <v>0</v>
      </c>
      <c r="AO10" s="164">
        <f t="shared" si="16"/>
        <v>0</v>
      </c>
      <c r="AP10" s="164">
        <v>0</v>
      </c>
      <c r="AQ10" s="164">
        <f t="shared" si="17"/>
        <v>0</v>
      </c>
      <c r="AR10" s="164">
        <v>0</v>
      </c>
      <c r="AS10" s="164">
        <f t="shared" si="18"/>
        <v>0</v>
      </c>
      <c r="AT10" s="164">
        <v>0</v>
      </c>
      <c r="AU10" s="164">
        <f t="shared" si="19"/>
        <v>0</v>
      </c>
      <c r="AV10" s="164">
        <v>220</v>
      </c>
      <c r="AW10" s="164">
        <f t="shared" si="20"/>
        <v>110301620</v>
      </c>
      <c r="AX10" s="164">
        <v>0</v>
      </c>
      <c r="AY10" s="164">
        <f t="shared" si="21"/>
        <v>0</v>
      </c>
      <c r="AZ10" s="164">
        <v>0</v>
      </c>
      <c r="BA10" s="164">
        <f t="shared" si="22"/>
        <v>0</v>
      </c>
      <c r="BB10" s="164">
        <v>0</v>
      </c>
      <c r="BC10" s="164">
        <f t="shared" si="23"/>
        <v>0</v>
      </c>
      <c r="BD10" s="164">
        <v>0</v>
      </c>
      <c r="BE10" s="164">
        <f t="shared" si="24"/>
        <v>0</v>
      </c>
      <c r="BF10" s="164">
        <v>0</v>
      </c>
      <c r="BG10" s="164">
        <f t="shared" si="25"/>
        <v>0</v>
      </c>
      <c r="BH10" s="164">
        <v>0</v>
      </c>
      <c r="BI10" s="164">
        <f t="shared" si="26"/>
        <v>0</v>
      </c>
      <c r="BJ10" s="164">
        <v>0</v>
      </c>
      <c r="BK10" s="164">
        <f t="shared" si="27"/>
        <v>0</v>
      </c>
      <c r="BL10" s="164">
        <v>0</v>
      </c>
      <c r="BM10" s="164">
        <f t="shared" si="28"/>
        <v>0</v>
      </c>
      <c r="BN10" s="164">
        <v>0</v>
      </c>
      <c r="BO10" s="164">
        <f t="shared" si="29"/>
        <v>0</v>
      </c>
      <c r="BP10" s="164"/>
      <c r="BQ10" s="164">
        <f t="shared" si="68"/>
        <v>0</v>
      </c>
      <c r="BR10" s="164">
        <v>0</v>
      </c>
      <c r="BS10" s="164">
        <f t="shared" si="30"/>
        <v>0</v>
      </c>
      <c r="BT10" s="164">
        <v>0</v>
      </c>
      <c r="BU10" s="164">
        <f t="shared" si="31"/>
        <v>0</v>
      </c>
      <c r="BV10" s="164">
        <v>0</v>
      </c>
      <c r="BW10" s="164">
        <f t="shared" si="32"/>
        <v>0</v>
      </c>
      <c r="BX10" s="164">
        <v>0</v>
      </c>
      <c r="BY10" s="164">
        <f t="shared" si="33"/>
        <v>0</v>
      </c>
      <c r="BZ10" s="164">
        <v>0</v>
      </c>
      <c r="CA10" s="164">
        <f t="shared" si="34"/>
        <v>0</v>
      </c>
      <c r="CB10" s="164">
        <v>0</v>
      </c>
      <c r="CC10" s="164">
        <f t="shared" si="69"/>
        <v>0</v>
      </c>
      <c r="CD10" s="164"/>
      <c r="CE10" s="164">
        <f t="shared" si="70"/>
        <v>0</v>
      </c>
      <c r="CF10" s="164"/>
      <c r="CG10" s="164">
        <f t="shared" si="71"/>
        <v>0</v>
      </c>
      <c r="CH10" s="164">
        <v>0</v>
      </c>
      <c r="CI10" s="164">
        <f t="shared" si="35"/>
        <v>0</v>
      </c>
      <c r="CJ10" s="164">
        <v>0</v>
      </c>
      <c r="CK10" s="164">
        <f t="shared" si="36"/>
        <v>0</v>
      </c>
      <c r="CL10" s="164">
        <v>0</v>
      </c>
      <c r="CM10" s="164">
        <f t="shared" si="37"/>
        <v>0</v>
      </c>
      <c r="CN10" s="164">
        <v>0</v>
      </c>
      <c r="CO10" s="164">
        <f t="shared" si="38"/>
        <v>0</v>
      </c>
      <c r="CP10" s="164">
        <v>0</v>
      </c>
      <c r="CQ10" s="164">
        <f t="shared" si="39"/>
        <v>0</v>
      </c>
      <c r="CR10" s="164">
        <v>0</v>
      </c>
      <c r="CS10" s="164">
        <f t="shared" si="40"/>
        <v>0</v>
      </c>
      <c r="CT10" s="164">
        <v>0</v>
      </c>
      <c r="CU10" s="164">
        <f t="shared" si="41"/>
        <v>0</v>
      </c>
      <c r="CV10" s="164">
        <v>0</v>
      </c>
      <c r="CW10" s="164">
        <f t="shared" si="42"/>
        <v>0</v>
      </c>
      <c r="CX10" s="164">
        <v>0</v>
      </c>
      <c r="CY10" s="164">
        <f t="shared" si="43"/>
        <v>0</v>
      </c>
      <c r="CZ10" s="164">
        <v>0</v>
      </c>
      <c r="DA10" s="164">
        <f t="shared" si="44"/>
        <v>0</v>
      </c>
      <c r="DB10" s="164">
        <v>0</v>
      </c>
      <c r="DC10" s="164">
        <f t="shared" si="45"/>
        <v>0</v>
      </c>
      <c r="DD10" s="164">
        <v>0</v>
      </c>
      <c r="DE10" s="164">
        <f t="shared" si="72"/>
        <v>0</v>
      </c>
      <c r="DF10" s="164">
        <v>0</v>
      </c>
      <c r="DG10" s="164">
        <f t="shared" si="73"/>
        <v>0</v>
      </c>
      <c r="DH10" s="164">
        <v>0</v>
      </c>
      <c r="DI10" s="164">
        <f t="shared" si="46"/>
        <v>0</v>
      </c>
      <c r="DJ10" s="164">
        <v>0</v>
      </c>
      <c r="DK10" s="164">
        <f t="shared" si="47"/>
        <v>0</v>
      </c>
      <c r="DL10" s="164">
        <v>0</v>
      </c>
      <c r="DM10" s="164">
        <f t="shared" si="48"/>
        <v>0</v>
      </c>
      <c r="DN10" s="164">
        <v>0</v>
      </c>
      <c r="DO10" s="164">
        <f t="shared" si="49"/>
        <v>0</v>
      </c>
      <c r="DP10" s="164">
        <v>0</v>
      </c>
      <c r="DQ10" s="164">
        <f t="shared" si="50"/>
        <v>0</v>
      </c>
      <c r="DR10" s="164">
        <v>0</v>
      </c>
      <c r="DS10" s="164">
        <f t="shared" si="74"/>
        <v>0</v>
      </c>
      <c r="DT10" s="164"/>
      <c r="DU10" s="164">
        <f t="shared" si="75"/>
        <v>0</v>
      </c>
      <c r="DV10" s="164"/>
      <c r="DW10" s="164">
        <f t="shared" si="76"/>
        <v>0</v>
      </c>
      <c r="DX10" s="164"/>
      <c r="DY10" s="164">
        <f t="shared" si="77"/>
        <v>0</v>
      </c>
      <c r="DZ10" s="164"/>
      <c r="EA10" s="164">
        <f t="shared" si="78"/>
        <v>0</v>
      </c>
      <c r="EB10" s="164">
        <v>0</v>
      </c>
      <c r="EC10" s="164">
        <f t="shared" si="51"/>
        <v>0</v>
      </c>
      <c r="ED10" s="164">
        <v>0</v>
      </c>
      <c r="EE10" s="164">
        <f t="shared" si="52"/>
        <v>0</v>
      </c>
      <c r="EF10" s="164">
        <v>0</v>
      </c>
      <c r="EG10" s="164">
        <f t="shared" si="53"/>
        <v>0</v>
      </c>
      <c r="EH10" s="164">
        <v>0</v>
      </c>
      <c r="EI10" s="164">
        <f t="shared" si="54"/>
        <v>0</v>
      </c>
      <c r="EJ10" s="164">
        <v>7</v>
      </c>
      <c r="EK10" s="164">
        <f t="shared" si="55"/>
        <v>1228724</v>
      </c>
      <c r="EL10" s="164">
        <v>35</v>
      </c>
      <c r="EM10" s="164">
        <f t="shared" si="56"/>
        <v>7225785</v>
      </c>
      <c r="EN10" s="164">
        <v>10</v>
      </c>
      <c r="EO10" s="164">
        <f t="shared" si="57"/>
        <v>2900860</v>
      </c>
      <c r="EP10" s="164">
        <v>0</v>
      </c>
      <c r="EQ10" s="164">
        <f t="shared" si="58"/>
        <v>0</v>
      </c>
      <c r="ER10" s="164"/>
      <c r="ES10" s="164">
        <f t="shared" si="79"/>
        <v>0</v>
      </c>
      <c r="ET10" s="164"/>
      <c r="EU10" s="164">
        <f t="shared" si="80"/>
        <v>0</v>
      </c>
      <c r="EV10" s="164">
        <v>69</v>
      </c>
      <c r="EW10" s="164">
        <f t="shared" si="59"/>
        <v>8641077</v>
      </c>
      <c r="EX10" s="164">
        <v>8</v>
      </c>
      <c r="EY10" s="164">
        <f t="shared" si="60"/>
        <v>1487728</v>
      </c>
      <c r="EZ10" s="164"/>
      <c r="FA10" s="164">
        <f t="shared" si="81"/>
        <v>0</v>
      </c>
      <c r="FB10" s="164">
        <v>60</v>
      </c>
      <c r="FC10" s="164">
        <f t="shared" si="61"/>
        <v>12862560</v>
      </c>
      <c r="FD10" s="164">
        <v>0</v>
      </c>
      <c r="FE10" s="164">
        <f t="shared" si="62"/>
        <v>0</v>
      </c>
      <c r="FF10" s="164">
        <v>160</v>
      </c>
      <c r="FG10" s="164">
        <f t="shared" si="63"/>
        <v>26324960</v>
      </c>
      <c r="FH10" s="164">
        <v>0</v>
      </c>
      <c r="FI10" s="164">
        <f t="shared" si="64"/>
        <v>0</v>
      </c>
      <c r="FJ10" s="164">
        <v>0</v>
      </c>
      <c r="FK10" s="164">
        <f t="shared" si="65"/>
        <v>0</v>
      </c>
      <c r="FL10" s="165">
        <f t="shared" si="82"/>
        <v>583</v>
      </c>
      <c r="FM10" s="165">
        <f t="shared" si="82"/>
        <v>173372816</v>
      </c>
      <c r="FN10" s="165">
        <v>583</v>
      </c>
      <c r="FO10" s="165">
        <v>173372816</v>
      </c>
      <c r="FP10" s="165">
        <f t="shared" si="83"/>
        <v>0</v>
      </c>
      <c r="FQ10" s="165">
        <f t="shared" si="83"/>
        <v>0</v>
      </c>
    </row>
    <row r="11" spans="1:173" ht="52.95" customHeight="1">
      <c r="A11" s="161">
        <v>7</v>
      </c>
      <c r="B11" s="166">
        <v>780046</v>
      </c>
      <c r="C11" s="168" t="s">
        <v>10</v>
      </c>
      <c r="D11" s="164">
        <v>28</v>
      </c>
      <c r="E11" s="164">
        <f t="shared" si="0"/>
        <v>4799004</v>
      </c>
      <c r="F11" s="164">
        <v>147</v>
      </c>
      <c r="G11" s="164">
        <f t="shared" si="1"/>
        <v>38846955</v>
      </c>
      <c r="H11" s="164">
        <v>3</v>
      </c>
      <c r="I11" s="164">
        <f t="shared" si="66"/>
        <v>492612</v>
      </c>
      <c r="J11" s="164"/>
      <c r="K11" s="164">
        <f t="shared" si="67"/>
        <v>0</v>
      </c>
      <c r="L11" s="164">
        <v>0</v>
      </c>
      <c r="M11" s="164">
        <f t="shared" si="2"/>
        <v>0</v>
      </c>
      <c r="N11" s="164">
        <v>0</v>
      </c>
      <c r="O11" s="164">
        <f t="shared" si="3"/>
        <v>0</v>
      </c>
      <c r="P11" s="164">
        <v>0</v>
      </c>
      <c r="Q11" s="164">
        <f t="shared" si="4"/>
        <v>0</v>
      </c>
      <c r="R11" s="164">
        <v>0</v>
      </c>
      <c r="S11" s="164">
        <f t="shared" si="5"/>
        <v>0</v>
      </c>
      <c r="T11" s="164">
        <v>0</v>
      </c>
      <c r="U11" s="164">
        <f t="shared" si="6"/>
        <v>0</v>
      </c>
      <c r="V11" s="164">
        <v>0</v>
      </c>
      <c r="W11" s="164">
        <f t="shared" si="7"/>
        <v>0</v>
      </c>
      <c r="X11" s="164">
        <v>0</v>
      </c>
      <c r="Y11" s="164">
        <f t="shared" si="8"/>
        <v>0</v>
      </c>
      <c r="Z11" s="164">
        <v>265</v>
      </c>
      <c r="AA11" s="164">
        <f t="shared" si="9"/>
        <v>56152175</v>
      </c>
      <c r="AB11" s="164">
        <v>2</v>
      </c>
      <c r="AC11" s="164">
        <f t="shared" si="10"/>
        <v>639656</v>
      </c>
      <c r="AD11" s="164">
        <v>10</v>
      </c>
      <c r="AE11" s="164">
        <f t="shared" si="11"/>
        <v>2031850</v>
      </c>
      <c r="AF11" s="164">
        <v>0</v>
      </c>
      <c r="AG11" s="164">
        <f t="shared" si="12"/>
        <v>0</v>
      </c>
      <c r="AH11" s="164">
        <v>108</v>
      </c>
      <c r="AI11" s="164">
        <f t="shared" si="13"/>
        <v>42902244</v>
      </c>
      <c r="AJ11" s="164">
        <v>7</v>
      </c>
      <c r="AK11" s="164">
        <f t="shared" si="14"/>
        <v>3659516</v>
      </c>
      <c r="AL11" s="164">
        <v>0</v>
      </c>
      <c r="AM11" s="164">
        <f t="shared" si="15"/>
        <v>0</v>
      </c>
      <c r="AN11" s="164">
        <v>0</v>
      </c>
      <c r="AO11" s="164">
        <f t="shared" si="16"/>
        <v>0</v>
      </c>
      <c r="AP11" s="164">
        <v>0</v>
      </c>
      <c r="AQ11" s="164">
        <f t="shared" si="17"/>
        <v>0</v>
      </c>
      <c r="AR11" s="164">
        <v>0</v>
      </c>
      <c r="AS11" s="164">
        <f t="shared" si="18"/>
        <v>0</v>
      </c>
      <c r="AT11" s="164">
        <v>0</v>
      </c>
      <c r="AU11" s="164">
        <f t="shared" si="19"/>
        <v>0</v>
      </c>
      <c r="AV11" s="164">
        <v>0</v>
      </c>
      <c r="AW11" s="164">
        <f t="shared" si="20"/>
        <v>0</v>
      </c>
      <c r="AX11" s="164">
        <v>0</v>
      </c>
      <c r="AY11" s="164">
        <f t="shared" si="21"/>
        <v>0</v>
      </c>
      <c r="AZ11" s="164">
        <v>0</v>
      </c>
      <c r="BA11" s="164">
        <f t="shared" si="22"/>
        <v>0</v>
      </c>
      <c r="BB11" s="164">
        <v>0</v>
      </c>
      <c r="BC11" s="164">
        <f t="shared" si="23"/>
        <v>0</v>
      </c>
      <c r="BD11" s="164">
        <v>13</v>
      </c>
      <c r="BE11" s="164">
        <f t="shared" si="24"/>
        <v>1935245</v>
      </c>
      <c r="BF11" s="164">
        <v>11</v>
      </c>
      <c r="BG11" s="164">
        <f t="shared" si="25"/>
        <v>957121</v>
      </c>
      <c r="BH11" s="164">
        <v>180</v>
      </c>
      <c r="BI11" s="164">
        <f t="shared" si="26"/>
        <v>31992120</v>
      </c>
      <c r="BJ11" s="164">
        <v>36</v>
      </c>
      <c r="BK11" s="164">
        <f t="shared" si="27"/>
        <v>2939940</v>
      </c>
      <c r="BL11" s="164">
        <v>0</v>
      </c>
      <c r="BM11" s="164">
        <f t="shared" si="28"/>
        <v>0</v>
      </c>
      <c r="BN11" s="164">
        <v>5</v>
      </c>
      <c r="BO11" s="164">
        <f t="shared" si="29"/>
        <v>569385</v>
      </c>
      <c r="BP11" s="164"/>
      <c r="BQ11" s="164">
        <f t="shared" si="68"/>
        <v>0</v>
      </c>
      <c r="BR11" s="164">
        <v>0</v>
      </c>
      <c r="BS11" s="164">
        <f t="shared" si="30"/>
        <v>0</v>
      </c>
      <c r="BT11" s="164">
        <v>0</v>
      </c>
      <c r="BU11" s="164">
        <f t="shared" si="31"/>
        <v>0</v>
      </c>
      <c r="BV11" s="164">
        <v>0</v>
      </c>
      <c r="BW11" s="164">
        <f t="shared" si="32"/>
        <v>0</v>
      </c>
      <c r="BX11" s="164">
        <v>0</v>
      </c>
      <c r="BY11" s="164">
        <f t="shared" si="33"/>
        <v>0</v>
      </c>
      <c r="BZ11" s="164">
        <v>0</v>
      </c>
      <c r="CA11" s="164">
        <f t="shared" si="34"/>
        <v>0</v>
      </c>
      <c r="CB11" s="164">
        <v>0</v>
      </c>
      <c r="CC11" s="164">
        <f t="shared" si="69"/>
        <v>0</v>
      </c>
      <c r="CD11" s="164"/>
      <c r="CE11" s="164">
        <f t="shared" si="70"/>
        <v>0</v>
      </c>
      <c r="CF11" s="164"/>
      <c r="CG11" s="164">
        <f t="shared" si="71"/>
        <v>0</v>
      </c>
      <c r="CH11" s="164">
        <v>0</v>
      </c>
      <c r="CI11" s="164">
        <f t="shared" si="35"/>
        <v>0</v>
      </c>
      <c r="CJ11" s="164">
        <v>122</v>
      </c>
      <c r="CK11" s="164">
        <f t="shared" si="36"/>
        <v>27450244</v>
      </c>
      <c r="CL11" s="164">
        <v>68</v>
      </c>
      <c r="CM11" s="164">
        <f t="shared" si="37"/>
        <v>17467772</v>
      </c>
      <c r="CN11" s="164">
        <v>17</v>
      </c>
      <c r="CO11" s="164">
        <f t="shared" si="38"/>
        <v>4889183</v>
      </c>
      <c r="CP11" s="164">
        <v>200</v>
      </c>
      <c r="CQ11" s="164">
        <f t="shared" si="39"/>
        <v>33373000</v>
      </c>
      <c r="CR11" s="164">
        <v>105</v>
      </c>
      <c r="CS11" s="164">
        <f t="shared" si="40"/>
        <v>20810580</v>
      </c>
      <c r="CT11" s="164">
        <v>36</v>
      </c>
      <c r="CU11" s="164">
        <f t="shared" si="41"/>
        <v>8663832</v>
      </c>
      <c r="CV11" s="164">
        <v>142</v>
      </c>
      <c r="CW11" s="164">
        <f t="shared" si="42"/>
        <v>20338376</v>
      </c>
      <c r="CX11" s="164">
        <v>64</v>
      </c>
      <c r="CY11" s="164">
        <f t="shared" si="43"/>
        <v>10836160</v>
      </c>
      <c r="CZ11" s="164">
        <v>21</v>
      </c>
      <c r="DA11" s="164">
        <f t="shared" si="44"/>
        <v>4388538</v>
      </c>
      <c r="DB11" s="164">
        <v>22</v>
      </c>
      <c r="DC11" s="164">
        <f t="shared" si="45"/>
        <v>6479286</v>
      </c>
      <c r="DD11" s="164">
        <v>11</v>
      </c>
      <c r="DE11" s="164">
        <f t="shared" si="72"/>
        <v>3526490</v>
      </c>
      <c r="DF11" s="164">
        <v>10</v>
      </c>
      <c r="DG11" s="164">
        <f t="shared" si="73"/>
        <v>3513780</v>
      </c>
      <c r="DH11" s="164">
        <v>25</v>
      </c>
      <c r="DI11" s="164">
        <f t="shared" si="46"/>
        <v>4450725</v>
      </c>
      <c r="DJ11" s="164">
        <v>0</v>
      </c>
      <c r="DK11" s="164">
        <f t="shared" si="47"/>
        <v>0</v>
      </c>
      <c r="DL11" s="164">
        <v>39</v>
      </c>
      <c r="DM11" s="164">
        <f t="shared" si="48"/>
        <v>10877529</v>
      </c>
      <c r="DN11" s="164">
        <v>26</v>
      </c>
      <c r="DO11" s="164">
        <f t="shared" si="49"/>
        <v>21978788</v>
      </c>
      <c r="DP11" s="164">
        <v>50</v>
      </c>
      <c r="DQ11" s="164">
        <f t="shared" si="50"/>
        <v>24960900</v>
      </c>
      <c r="DR11" s="164">
        <v>10</v>
      </c>
      <c r="DS11" s="164">
        <f t="shared" si="74"/>
        <v>4107370</v>
      </c>
      <c r="DT11" s="164"/>
      <c r="DU11" s="164">
        <f t="shared" si="75"/>
        <v>0</v>
      </c>
      <c r="DV11" s="164"/>
      <c r="DW11" s="164">
        <f t="shared" si="76"/>
        <v>0</v>
      </c>
      <c r="DX11" s="164"/>
      <c r="DY11" s="164">
        <f t="shared" si="77"/>
        <v>0</v>
      </c>
      <c r="DZ11" s="164"/>
      <c r="EA11" s="164">
        <f t="shared" si="78"/>
        <v>0</v>
      </c>
      <c r="EB11" s="164">
        <v>10</v>
      </c>
      <c r="EC11" s="164">
        <f t="shared" si="51"/>
        <v>1840800</v>
      </c>
      <c r="ED11" s="164">
        <v>3</v>
      </c>
      <c r="EE11" s="164">
        <f t="shared" si="52"/>
        <v>955176</v>
      </c>
      <c r="EF11" s="164">
        <v>80</v>
      </c>
      <c r="EG11" s="164">
        <f t="shared" si="53"/>
        <v>14042560</v>
      </c>
      <c r="EH11" s="164">
        <v>35</v>
      </c>
      <c r="EI11" s="164">
        <f t="shared" si="54"/>
        <v>12787565</v>
      </c>
      <c r="EJ11" s="164">
        <v>63</v>
      </c>
      <c r="EK11" s="164">
        <f t="shared" si="55"/>
        <v>11058516</v>
      </c>
      <c r="EL11" s="164">
        <v>100</v>
      </c>
      <c r="EM11" s="164">
        <f t="shared" si="56"/>
        <v>20645100</v>
      </c>
      <c r="EN11" s="164">
        <v>125</v>
      </c>
      <c r="EO11" s="164">
        <f t="shared" si="57"/>
        <v>36260750</v>
      </c>
      <c r="EP11" s="164">
        <v>0</v>
      </c>
      <c r="EQ11" s="164">
        <f t="shared" si="58"/>
        <v>0</v>
      </c>
      <c r="ER11" s="164"/>
      <c r="ES11" s="164">
        <f t="shared" si="79"/>
        <v>0</v>
      </c>
      <c r="ET11" s="164"/>
      <c r="EU11" s="164">
        <f t="shared" si="80"/>
        <v>0</v>
      </c>
      <c r="EV11" s="164">
        <v>136</v>
      </c>
      <c r="EW11" s="164">
        <f t="shared" si="59"/>
        <v>17031688</v>
      </c>
      <c r="EX11" s="164">
        <v>6</v>
      </c>
      <c r="EY11" s="164">
        <f t="shared" si="60"/>
        <v>1115796</v>
      </c>
      <c r="EZ11" s="164"/>
      <c r="FA11" s="164">
        <f t="shared" si="81"/>
        <v>0</v>
      </c>
      <c r="FB11" s="164">
        <v>35</v>
      </c>
      <c r="FC11" s="164">
        <f t="shared" si="61"/>
        <v>7503160</v>
      </c>
      <c r="FD11" s="164">
        <v>1</v>
      </c>
      <c r="FE11" s="164">
        <f t="shared" si="62"/>
        <v>235496</v>
      </c>
      <c r="FF11" s="164">
        <v>0</v>
      </c>
      <c r="FG11" s="164">
        <f t="shared" si="63"/>
        <v>0</v>
      </c>
      <c r="FH11" s="164">
        <v>5</v>
      </c>
      <c r="FI11" s="164">
        <f t="shared" si="64"/>
        <v>1190865</v>
      </c>
      <c r="FJ11" s="164">
        <v>0</v>
      </c>
      <c r="FK11" s="164">
        <f t="shared" si="65"/>
        <v>0</v>
      </c>
      <c r="FL11" s="165">
        <f t="shared" si="82"/>
        <v>2382</v>
      </c>
      <c r="FM11" s="165">
        <f t="shared" si="82"/>
        <v>540697848</v>
      </c>
      <c r="FN11" s="165">
        <v>2382</v>
      </c>
      <c r="FO11" s="165">
        <v>540697848</v>
      </c>
      <c r="FP11" s="165">
        <f t="shared" si="83"/>
        <v>0</v>
      </c>
      <c r="FQ11" s="165">
        <f t="shared" si="83"/>
        <v>0</v>
      </c>
    </row>
    <row r="12" spans="1:173" ht="52.95" customHeight="1">
      <c r="A12" s="161">
        <v>8</v>
      </c>
      <c r="B12" s="166">
        <v>780047</v>
      </c>
      <c r="C12" s="168" t="s">
        <v>11</v>
      </c>
      <c r="D12" s="164">
        <v>25</v>
      </c>
      <c r="E12" s="164">
        <f t="shared" si="0"/>
        <v>4284825</v>
      </c>
      <c r="F12" s="164">
        <v>40</v>
      </c>
      <c r="G12" s="164">
        <f t="shared" si="1"/>
        <v>10570600</v>
      </c>
      <c r="H12" s="164">
        <v>0</v>
      </c>
      <c r="I12" s="164">
        <f t="shared" si="66"/>
        <v>0</v>
      </c>
      <c r="J12" s="164"/>
      <c r="K12" s="164">
        <f t="shared" si="67"/>
        <v>0</v>
      </c>
      <c r="L12" s="164">
        <v>0</v>
      </c>
      <c r="M12" s="164">
        <f t="shared" si="2"/>
        <v>0</v>
      </c>
      <c r="N12" s="164">
        <v>5</v>
      </c>
      <c r="O12" s="164">
        <f t="shared" si="3"/>
        <v>995135</v>
      </c>
      <c r="P12" s="164">
        <v>0</v>
      </c>
      <c r="Q12" s="164">
        <f t="shared" si="4"/>
        <v>0</v>
      </c>
      <c r="R12" s="164">
        <v>0</v>
      </c>
      <c r="S12" s="164">
        <f t="shared" si="5"/>
        <v>0</v>
      </c>
      <c r="T12" s="164">
        <v>0</v>
      </c>
      <c r="U12" s="164">
        <f t="shared" si="6"/>
        <v>0</v>
      </c>
      <c r="V12" s="164">
        <v>0</v>
      </c>
      <c r="W12" s="164">
        <f t="shared" si="7"/>
        <v>0</v>
      </c>
      <c r="X12" s="164">
        <v>0</v>
      </c>
      <c r="Y12" s="164">
        <f t="shared" si="8"/>
        <v>0</v>
      </c>
      <c r="Z12" s="164">
        <v>200</v>
      </c>
      <c r="AA12" s="164">
        <f t="shared" si="9"/>
        <v>42379000</v>
      </c>
      <c r="AB12" s="164">
        <v>0</v>
      </c>
      <c r="AC12" s="164">
        <f t="shared" si="10"/>
        <v>0</v>
      </c>
      <c r="AD12" s="164">
        <v>6</v>
      </c>
      <c r="AE12" s="164">
        <f t="shared" si="11"/>
        <v>1219110</v>
      </c>
      <c r="AF12" s="164">
        <v>0</v>
      </c>
      <c r="AG12" s="164">
        <f t="shared" si="12"/>
        <v>0</v>
      </c>
      <c r="AH12" s="164">
        <v>200</v>
      </c>
      <c r="AI12" s="164">
        <f t="shared" si="13"/>
        <v>79448600</v>
      </c>
      <c r="AJ12" s="164">
        <v>10</v>
      </c>
      <c r="AK12" s="164">
        <f t="shared" si="14"/>
        <v>5227880</v>
      </c>
      <c r="AL12" s="164">
        <v>0</v>
      </c>
      <c r="AM12" s="164">
        <f t="shared" si="15"/>
        <v>0</v>
      </c>
      <c r="AN12" s="164">
        <v>0</v>
      </c>
      <c r="AO12" s="164">
        <f t="shared" si="16"/>
        <v>0</v>
      </c>
      <c r="AP12" s="164">
        <v>0</v>
      </c>
      <c r="AQ12" s="164">
        <f t="shared" si="17"/>
        <v>0</v>
      </c>
      <c r="AR12" s="164">
        <v>0</v>
      </c>
      <c r="AS12" s="164">
        <f t="shared" si="18"/>
        <v>0</v>
      </c>
      <c r="AT12" s="164">
        <v>0</v>
      </c>
      <c r="AU12" s="164">
        <f t="shared" si="19"/>
        <v>0</v>
      </c>
      <c r="AV12" s="164">
        <v>350</v>
      </c>
      <c r="AW12" s="164">
        <f t="shared" si="20"/>
        <v>175479850</v>
      </c>
      <c r="AX12" s="164">
        <v>0</v>
      </c>
      <c r="AY12" s="164">
        <f t="shared" si="21"/>
        <v>0</v>
      </c>
      <c r="AZ12" s="164">
        <v>0</v>
      </c>
      <c r="BA12" s="164">
        <f t="shared" si="22"/>
        <v>0</v>
      </c>
      <c r="BB12" s="164">
        <v>0</v>
      </c>
      <c r="BC12" s="164">
        <f t="shared" si="23"/>
        <v>0</v>
      </c>
      <c r="BD12" s="164">
        <v>0</v>
      </c>
      <c r="BE12" s="164">
        <f t="shared" si="24"/>
        <v>0</v>
      </c>
      <c r="BF12" s="164">
        <v>0</v>
      </c>
      <c r="BG12" s="164">
        <f t="shared" si="25"/>
        <v>0</v>
      </c>
      <c r="BH12" s="164">
        <v>0</v>
      </c>
      <c r="BI12" s="164">
        <f t="shared" si="26"/>
        <v>0</v>
      </c>
      <c r="BJ12" s="164">
        <v>0</v>
      </c>
      <c r="BK12" s="164">
        <f t="shared" si="27"/>
        <v>0</v>
      </c>
      <c r="BL12" s="164">
        <v>0</v>
      </c>
      <c r="BM12" s="164">
        <f t="shared" si="28"/>
        <v>0</v>
      </c>
      <c r="BN12" s="164">
        <v>0</v>
      </c>
      <c r="BO12" s="164">
        <f t="shared" si="29"/>
        <v>0</v>
      </c>
      <c r="BP12" s="164"/>
      <c r="BQ12" s="164">
        <f t="shared" si="68"/>
        <v>0</v>
      </c>
      <c r="BR12" s="164">
        <v>0</v>
      </c>
      <c r="BS12" s="164">
        <f t="shared" si="30"/>
        <v>0</v>
      </c>
      <c r="BT12" s="164">
        <v>0</v>
      </c>
      <c r="BU12" s="164">
        <f t="shared" si="31"/>
        <v>0</v>
      </c>
      <c r="BV12" s="164">
        <v>0</v>
      </c>
      <c r="BW12" s="164">
        <f t="shared" si="32"/>
        <v>0</v>
      </c>
      <c r="BX12" s="164">
        <v>0</v>
      </c>
      <c r="BY12" s="164">
        <f t="shared" si="33"/>
        <v>0</v>
      </c>
      <c r="BZ12" s="164">
        <v>0</v>
      </c>
      <c r="CA12" s="164">
        <f t="shared" si="34"/>
        <v>0</v>
      </c>
      <c r="CB12" s="164">
        <v>0</v>
      </c>
      <c r="CC12" s="164">
        <f t="shared" si="69"/>
        <v>0</v>
      </c>
      <c r="CD12" s="164"/>
      <c r="CE12" s="164">
        <f t="shared" si="70"/>
        <v>0</v>
      </c>
      <c r="CF12" s="164"/>
      <c r="CG12" s="164">
        <f t="shared" si="71"/>
        <v>0</v>
      </c>
      <c r="CH12" s="164">
        <v>0</v>
      </c>
      <c r="CI12" s="164">
        <f t="shared" si="35"/>
        <v>0</v>
      </c>
      <c r="CJ12" s="164">
        <v>151</v>
      </c>
      <c r="CK12" s="164">
        <f t="shared" si="36"/>
        <v>33975302</v>
      </c>
      <c r="CL12" s="164">
        <v>92</v>
      </c>
      <c r="CM12" s="164">
        <f t="shared" si="37"/>
        <v>23632868</v>
      </c>
      <c r="CN12" s="164">
        <v>50</v>
      </c>
      <c r="CO12" s="164">
        <f t="shared" si="38"/>
        <v>14379950</v>
      </c>
      <c r="CP12" s="164">
        <v>407</v>
      </c>
      <c r="CQ12" s="164">
        <f t="shared" si="39"/>
        <v>67914055</v>
      </c>
      <c r="CR12" s="164">
        <v>211</v>
      </c>
      <c r="CS12" s="164">
        <f t="shared" si="40"/>
        <v>41819356</v>
      </c>
      <c r="CT12" s="164">
        <v>75</v>
      </c>
      <c r="CU12" s="164">
        <f t="shared" si="41"/>
        <v>18049650</v>
      </c>
      <c r="CV12" s="164">
        <v>80</v>
      </c>
      <c r="CW12" s="164">
        <f t="shared" si="42"/>
        <v>11458240</v>
      </c>
      <c r="CX12" s="164">
        <v>90</v>
      </c>
      <c r="CY12" s="164">
        <f t="shared" si="43"/>
        <v>15238350</v>
      </c>
      <c r="CZ12" s="164">
        <v>30</v>
      </c>
      <c r="DA12" s="164">
        <f t="shared" si="44"/>
        <v>6269340</v>
      </c>
      <c r="DB12" s="164">
        <v>0</v>
      </c>
      <c r="DC12" s="164">
        <f t="shared" si="45"/>
        <v>0</v>
      </c>
      <c r="DD12" s="164">
        <v>0</v>
      </c>
      <c r="DE12" s="164">
        <f t="shared" si="72"/>
        <v>0</v>
      </c>
      <c r="DF12" s="164">
        <v>0</v>
      </c>
      <c r="DG12" s="164">
        <f t="shared" si="73"/>
        <v>0</v>
      </c>
      <c r="DH12" s="164">
        <v>5</v>
      </c>
      <c r="DI12" s="164">
        <f t="shared" si="46"/>
        <v>890145</v>
      </c>
      <c r="DJ12" s="164">
        <v>0</v>
      </c>
      <c r="DK12" s="164">
        <f t="shared" si="47"/>
        <v>0</v>
      </c>
      <c r="DL12" s="164">
        <v>50</v>
      </c>
      <c r="DM12" s="164">
        <f t="shared" si="48"/>
        <v>13945550</v>
      </c>
      <c r="DN12" s="164">
        <v>91</v>
      </c>
      <c r="DO12" s="164">
        <f t="shared" si="49"/>
        <v>76925758</v>
      </c>
      <c r="DP12" s="164">
        <v>0</v>
      </c>
      <c r="DQ12" s="164">
        <f t="shared" si="50"/>
        <v>0</v>
      </c>
      <c r="DR12" s="164">
        <v>20</v>
      </c>
      <c r="DS12" s="164">
        <f t="shared" si="74"/>
        <v>8214740</v>
      </c>
      <c r="DT12" s="164"/>
      <c r="DU12" s="164">
        <f t="shared" si="75"/>
        <v>0</v>
      </c>
      <c r="DV12" s="164"/>
      <c r="DW12" s="164">
        <f t="shared" si="76"/>
        <v>0</v>
      </c>
      <c r="DX12" s="164"/>
      <c r="DY12" s="164">
        <f t="shared" si="77"/>
        <v>0</v>
      </c>
      <c r="DZ12" s="164"/>
      <c r="EA12" s="164">
        <f t="shared" si="78"/>
        <v>0</v>
      </c>
      <c r="EB12" s="164">
        <v>0</v>
      </c>
      <c r="EC12" s="164">
        <f t="shared" si="51"/>
        <v>0</v>
      </c>
      <c r="ED12" s="164">
        <v>0</v>
      </c>
      <c r="EE12" s="164">
        <f t="shared" si="52"/>
        <v>0</v>
      </c>
      <c r="EF12" s="164">
        <v>15</v>
      </c>
      <c r="EG12" s="164">
        <f t="shared" si="53"/>
        <v>2632980</v>
      </c>
      <c r="EH12" s="164">
        <v>65</v>
      </c>
      <c r="EI12" s="164">
        <f t="shared" si="54"/>
        <v>23748335</v>
      </c>
      <c r="EJ12" s="164">
        <v>20</v>
      </c>
      <c r="EK12" s="164">
        <f t="shared" si="55"/>
        <v>3510640</v>
      </c>
      <c r="EL12" s="164">
        <v>20</v>
      </c>
      <c r="EM12" s="164">
        <f t="shared" si="56"/>
        <v>4129020</v>
      </c>
      <c r="EN12" s="164">
        <v>45</v>
      </c>
      <c r="EO12" s="164">
        <f t="shared" si="57"/>
        <v>13053870</v>
      </c>
      <c r="EP12" s="164">
        <v>0</v>
      </c>
      <c r="EQ12" s="164">
        <f t="shared" si="58"/>
        <v>0</v>
      </c>
      <c r="ER12" s="164"/>
      <c r="ES12" s="164">
        <f t="shared" si="79"/>
        <v>0</v>
      </c>
      <c r="ET12" s="164"/>
      <c r="EU12" s="164">
        <f t="shared" si="80"/>
        <v>0</v>
      </c>
      <c r="EV12" s="164">
        <v>220</v>
      </c>
      <c r="EW12" s="164">
        <f t="shared" si="59"/>
        <v>27551260</v>
      </c>
      <c r="EX12" s="164">
        <v>4</v>
      </c>
      <c r="EY12" s="164">
        <f t="shared" si="60"/>
        <v>743864</v>
      </c>
      <c r="EZ12" s="164"/>
      <c r="FA12" s="164">
        <f t="shared" si="81"/>
        <v>0</v>
      </c>
      <c r="FB12" s="164">
        <v>20</v>
      </c>
      <c r="FC12" s="164">
        <f t="shared" si="61"/>
        <v>4287520</v>
      </c>
      <c r="FD12" s="164">
        <v>0</v>
      </c>
      <c r="FE12" s="164">
        <f t="shared" si="62"/>
        <v>0</v>
      </c>
      <c r="FF12" s="164">
        <v>420</v>
      </c>
      <c r="FG12" s="164">
        <f t="shared" si="63"/>
        <v>69103020</v>
      </c>
      <c r="FH12" s="164">
        <v>0</v>
      </c>
      <c r="FI12" s="164">
        <f t="shared" si="64"/>
        <v>0</v>
      </c>
      <c r="FJ12" s="164">
        <v>0</v>
      </c>
      <c r="FK12" s="164">
        <f t="shared" si="65"/>
        <v>0</v>
      </c>
      <c r="FL12" s="165">
        <f t="shared" si="82"/>
        <v>3017</v>
      </c>
      <c r="FM12" s="165">
        <f t="shared" si="82"/>
        <v>801078813</v>
      </c>
      <c r="FN12" s="165">
        <v>3017</v>
      </c>
      <c r="FO12" s="165">
        <v>801078813</v>
      </c>
      <c r="FP12" s="165">
        <f t="shared" si="83"/>
        <v>0</v>
      </c>
      <c r="FQ12" s="165">
        <f t="shared" si="83"/>
        <v>0</v>
      </c>
    </row>
    <row r="13" spans="1:173" ht="52.95" customHeight="1">
      <c r="A13" s="161">
        <v>9</v>
      </c>
      <c r="B13" s="166">
        <v>780003</v>
      </c>
      <c r="C13" s="168" t="s">
        <v>12</v>
      </c>
      <c r="D13" s="164">
        <v>0</v>
      </c>
      <c r="E13" s="164">
        <f t="shared" si="0"/>
        <v>0</v>
      </c>
      <c r="F13" s="164">
        <v>0</v>
      </c>
      <c r="G13" s="164">
        <f t="shared" si="1"/>
        <v>0</v>
      </c>
      <c r="H13" s="164">
        <v>0</v>
      </c>
      <c r="I13" s="164">
        <f t="shared" si="66"/>
        <v>0</v>
      </c>
      <c r="J13" s="164"/>
      <c r="K13" s="164">
        <f t="shared" si="67"/>
        <v>0</v>
      </c>
      <c r="L13" s="164">
        <v>0</v>
      </c>
      <c r="M13" s="164">
        <f t="shared" si="2"/>
        <v>0</v>
      </c>
      <c r="N13" s="164">
        <v>0</v>
      </c>
      <c r="O13" s="164">
        <f t="shared" si="3"/>
        <v>0</v>
      </c>
      <c r="P13" s="164">
        <v>0</v>
      </c>
      <c r="Q13" s="164">
        <f t="shared" si="4"/>
        <v>0</v>
      </c>
      <c r="R13" s="164">
        <v>0</v>
      </c>
      <c r="S13" s="164">
        <f t="shared" si="5"/>
        <v>0</v>
      </c>
      <c r="T13" s="164">
        <v>0</v>
      </c>
      <c r="U13" s="164">
        <f t="shared" si="6"/>
        <v>0</v>
      </c>
      <c r="V13" s="164">
        <v>0</v>
      </c>
      <c r="W13" s="164">
        <f t="shared" si="7"/>
        <v>0</v>
      </c>
      <c r="X13" s="164">
        <v>0</v>
      </c>
      <c r="Y13" s="164">
        <f t="shared" si="8"/>
        <v>0</v>
      </c>
      <c r="Z13" s="164">
        <v>0</v>
      </c>
      <c r="AA13" s="164">
        <f t="shared" si="9"/>
        <v>0</v>
      </c>
      <c r="AB13" s="164">
        <v>0</v>
      </c>
      <c r="AC13" s="164">
        <f t="shared" si="10"/>
        <v>0</v>
      </c>
      <c r="AD13" s="164">
        <v>0</v>
      </c>
      <c r="AE13" s="164">
        <f t="shared" si="11"/>
        <v>0</v>
      </c>
      <c r="AF13" s="164">
        <v>0</v>
      </c>
      <c r="AG13" s="164">
        <f t="shared" si="12"/>
        <v>0</v>
      </c>
      <c r="AH13" s="164">
        <v>0</v>
      </c>
      <c r="AI13" s="164">
        <f t="shared" si="13"/>
        <v>0</v>
      </c>
      <c r="AJ13" s="164">
        <v>0</v>
      </c>
      <c r="AK13" s="164">
        <f t="shared" si="14"/>
        <v>0</v>
      </c>
      <c r="AL13" s="164">
        <v>0</v>
      </c>
      <c r="AM13" s="164">
        <f t="shared" si="15"/>
        <v>0</v>
      </c>
      <c r="AN13" s="164">
        <v>0</v>
      </c>
      <c r="AO13" s="164">
        <f t="shared" si="16"/>
        <v>0</v>
      </c>
      <c r="AP13" s="164">
        <v>0</v>
      </c>
      <c r="AQ13" s="164">
        <f t="shared" si="17"/>
        <v>0</v>
      </c>
      <c r="AR13" s="164">
        <v>0</v>
      </c>
      <c r="AS13" s="164">
        <f t="shared" si="18"/>
        <v>0</v>
      </c>
      <c r="AT13" s="164">
        <v>0</v>
      </c>
      <c r="AU13" s="164">
        <f t="shared" si="19"/>
        <v>0</v>
      </c>
      <c r="AV13" s="164">
        <v>0</v>
      </c>
      <c r="AW13" s="164">
        <f t="shared" si="20"/>
        <v>0</v>
      </c>
      <c r="AX13" s="164">
        <v>0</v>
      </c>
      <c r="AY13" s="164">
        <f t="shared" si="21"/>
        <v>0</v>
      </c>
      <c r="AZ13" s="164">
        <v>0</v>
      </c>
      <c r="BA13" s="164">
        <f t="shared" si="22"/>
        <v>0</v>
      </c>
      <c r="BB13" s="164">
        <v>0</v>
      </c>
      <c r="BC13" s="164">
        <f t="shared" si="23"/>
        <v>0</v>
      </c>
      <c r="BD13" s="164">
        <v>0</v>
      </c>
      <c r="BE13" s="164">
        <f t="shared" si="24"/>
        <v>0</v>
      </c>
      <c r="BF13" s="164">
        <v>0</v>
      </c>
      <c r="BG13" s="164">
        <f t="shared" si="25"/>
        <v>0</v>
      </c>
      <c r="BH13" s="164">
        <v>0</v>
      </c>
      <c r="BI13" s="164">
        <f t="shared" si="26"/>
        <v>0</v>
      </c>
      <c r="BJ13" s="164">
        <v>0</v>
      </c>
      <c r="BK13" s="164">
        <f t="shared" si="27"/>
        <v>0</v>
      </c>
      <c r="BL13" s="164">
        <v>0</v>
      </c>
      <c r="BM13" s="164">
        <f t="shared" si="28"/>
        <v>0</v>
      </c>
      <c r="BN13" s="164">
        <v>0</v>
      </c>
      <c r="BO13" s="164">
        <f t="shared" si="29"/>
        <v>0</v>
      </c>
      <c r="BP13" s="164"/>
      <c r="BQ13" s="164">
        <f t="shared" si="68"/>
        <v>0</v>
      </c>
      <c r="BR13" s="164">
        <v>0</v>
      </c>
      <c r="BS13" s="164">
        <f t="shared" si="30"/>
        <v>0</v>
      </c>
      <c r="BT13" s="164">
        <v>0</v>
      </c>
      <c r="BU13" s="164">
        <f t="shared" si="31"/>
        <v>0</v>
      </c>
      <c r="BV13" s="164">
        <v>0</v>
      </c>
      <c r="BW13" s="164">
        <f t="shared" si="32"/>
        <v>0</v>
      </c>
      <c r="BX13" s="164">
        <v>0</v>
      </c>
      <c r="BY13" s="164">
        <f t="shared" si="33"/>
        <v>0</v>
      </c>
      <c r="BZ13" s="164">
        <v>0</v>
      </c>
      <c r="CA13" s="164">
        <f t="shared" si="34"/>
        <v>0</v>
      </c>
      <c r="CB13" s="164">
        <v>0</v>
      </c>
      <c r="CC13" s="164">
        <f t="shared" si="69"/>
        <v>0</v>
      </c>
      <c r="CD13" s="164"/>
      <c r="CE13" s="164">
        <f t="shared" si="70"/>
        <v>0</v>
      </c>
      <c r="CF13" s="164"/>
      <c r="CG13" s="164">
        <f t="shared" si="71"/>
        <v>0</v>
      </c>
      <c r="CH13" s="164">
        <v>1070</v>
      </c>
      <c r="CI13" s="164">
        <f t="shared" si="35"/>
        <v>190712520</v>
      </c>
      <c r="CJ13" s="164">
        <v>0</v>
      </c>
      <c r="CK13" s="164">
        <f t="shared" si="36"/>
        <v>0</v>
      </c>
      <c r="CL13" s="164">
        <v>0</v>
      </c>
      <c r="CM13" s="164">
        <f t="shared" si="37"/>
        <v>0</v>
      </c>
      <c r="CN13" s="164">
        <v>0</v>
      </c>
      <c r="CO13" s="164">
        <f t="shared" si="38"/>
        <v>0</v>
      </c>
      <c r="CP13" s="164">
        <v>0</v>
      </c>
      <c r="CQ13" s="164">
        <f t="shared" si="39"/>
        <v>0</v>
      </c>
      <c r="CR13" s="164">
        <v>0</v>
      </c>
      <c r="CS13" s="164">
        <f t="shared" si="40"/>
        <v>0</v>
      </c>
      <c r="CT13" s="164">
        <v>0</v>
      </c>
      <c r="CU13" s="164">
        <f t="shared" si="41"/>
        <v>0</v>
      </c>
      <c r="CV13" s="164">
        <v>0</v>
      </c>
      <c r="CW13" s="164">
        <f t="shared" si="42"/>
        <v>0</v>
      </c>
      <c r="CX13" s="164">
        <v>0</v>
      </c>
      <c r="CY13" s="164">
        <f t="shared" si="43"/>
        <v>0</v>
      </c>
      <c r="CZ13" s="164">
        <v>0</v>
      </c>
      <c r="DA13" s="164">
        <f t="shared" si="44"/>
        <v>0</v>
      </c>
      <c r="DB13" s="164">
        <v>0</v>
      </c>
      <c r="DC13" s="164">
        <f t="shared" si="45"/>
        <v>0</v>
      </c>
      <c r="DD13" s="164">
        <v>0</v>
      </c>
      <c r="DE13" s="164">
        <f t="shared" si="72"/>
        <v>0</v>
      </c>
      <c r="DF13" s="164">
        <v>0</v>
      </c>
      <c r="DG13" s="164">
        <f t="shared" si="73"/>
        <v>0</v>
      </c>
      <c r="DH13" s="164">
        <v>0</v>
      </c>
      <c r="DI13" s="164">
        <f t="shared" si="46"/>
        <v>0</v>
      </c>
      <c r="DJ13" s="164">
        <v>0</v>
      </c>
      <c r="DK13" s="164">
        <f t="shared" si="47"/>
        <v>0</v>
      </c>
      <c r="DL13" s="164">
        <v>0</v>
      </c>
      <c r="DM13" s="164">
        <f t="shared" si="48"/>
        <v>0</v>
      </c>
      <c r="DN13" s="164">
        <v>0</v>
      </c>
      <c r="DO13" s="164">
        <f t="shared" si="49"/>
        <v>0</v>
      </c>
      <c r="DP13" s="164">
        <v>0</v>
      </c>
      <c r="DQ13" s="164">
        <f t="shared" si="50"/>
        <v>0</v>
      </c>
      <c r="DR13" s="164">
        <v>0</v>
      </c>
      <c r="DS13" s="164">
        <f t="shared" si="74"/>
        <v>0</v>
      </c>
      <c r="DT13" s="164"/>
      <c r="DU13" s="164">
        <f t="shared" si="75"/>
        <v>0</v>
      </c>
      <c r="DV13" s="164"/>
      <c r="DW13" s="164">
        <f t="shared" si="76"/>
        <v>0</v>
      </c>
      <c r="DX13" s="164"/>
      <c r="DY13" s="164">
        <f t="shared" si="77"/>
        <v>0</v>
      </c>
      <c r="DZ13" s="164"/>
      <c r="EA13" s="164">
        <f t="shared" si="78"/>
        <v>0</v>
      </c>
      <c r="EB13" s="164">
        <v>0</v>
      </c>
      <c r="EC13" s="164">
        <f t="shared" si="51"/>
        <v>0</v>
      </c>
      <c r="ED13" s="164">
        <v>0</v>
      </c>
      <c r="EE13" s="164">
        <f t="shared" si="52"/>
        <v>0</v>
      </c>
      <c r="EF13" s="164">
        <v>0</v>
      </c>
      <c r="EG13" s="164">
        <f t="shared" si="53"/>
        <v>0</v>
      </c>
      <c r="EH13" s="164">
        <v>0</v>
      </c>
      <c r="EI13" s="164">
        <f t="shared" si="54"/>
        <v>0</v>
      </c>
      <c r="EJ13" s="164">
        <v>0</v>
      </c>
      <c r="EK13" s="164">
        <f t="shared" si="55"/>
        <v>0</v>
      </c>
      <c r="EL13" s="164">
        <v>0</v>
      </c>
      <c r="EM13" s="164">
        <f t="shared" si="56"/>
        <v>0</v>
      </c>
      <c r="EN13" s="164">
        <v>0</v>
      </c>
      <c r="EO13" s="164">
        <f t="shared" si="57"/>
        <v>0</v>
      </c>
      <c r="EP13" s="164">
        <v>0</v>
      </c>
      <c r="EQ13" s="164">
        <f t="shared" si="58"/>
        <v>0</v>
      </c>
      <c r="ER13" s="164"/>
      <c r="ES13" s="164">
        <f t="shared" si="79"/>
        <v>0</v>
      </c>
      <c r="ET13" s="164"/>
      <c r="EU13" s="164">
        <f t="shared" si="80"/>
        <v>0</v>
      </c>
      <c r="EV13" s="164">
        <v>0</v>
      </c>
      <c r="EW13" s="164">
        <f t="shared" si="59"/>
        <v>0</v>
      </c>
      <c r="EX13" s="164">
        <v>0</v>
      </c>
      <c r="EY13" s="164">
        <f t="shared" si="60"/>
        <v>0</v>
      </c>
      <c r="EZ13" s="164"/>
      <c r="FA13" s="164">
        <f t="shared" si="81"/>
        <v>0</v>
      </c>
      <c r="FB13" s="164">
        <v>0</v>
      </c>
      <c r="FC13" s="164">
        <f t="shared" si="61"/>
        <v>0</v>
      </c>
      <c r="FD13" s="164">
        <v>0</v>
      </c>
      <c r="FE13" s="164">
        <f t="shared" si="62"/>
        <v>0</v>
      </c>
      <c r="FF13" s="164">
        <v>0</v>
      </c>
      <c r="FG13" s="164">
        <f t="shared" si="63"/>
        <v>0</v>
      </c>
      <c r="FH13" s="164">
        <v>0</v>
      </c>
      <c r="FI13" s="164">
        <f t="shared" si="64"/>
        <v>0</v>
      </c>
      <c r="FJ13" s="164">
        <v>0</v>
      </c>
      <c r="FK13" s="164">
        <f t="shared" si="65"/>
        <v>0</v>
      </c>
      <c r="FL13" s="165">
        <f t="shared" si="82"/>
        <v>1070</v>
      </c>
      <c r="FM13" s="165">
        <f t="shared" si="82"/>
        <v>190712520</v>
      </c>
      <c r="FN13" s="165">
        <v>1070</v>
      </c>
      <c r="FO13" s="165">
        <v>190712520</v>
      </c>
      <c r="FP13" s="165">
        <f t="shared" si="83"/>
        <v>0</v>
      </c>
      <c r="FQ13" s="165">
        <f t="shared" si="83"/>
        <v>0</v>
      </c>
    </row>
    <row r="14" spans="1:173" ht="52.95" customHeight="1">
      <c r="A14" s="161">
        <v>10</v>
      </c>
      <c r="B14" s="166">
        <v>780004</v>
      </c>
      <c r="C14" s="168" t="s">
        <v>13</v>
      </c>
      <c r="D14" s="164">
        <v>33</v>
      </c>
      <c r="E14" s="164">
        <f t="shared" si="0"/>
        <v>5655969</v>
      </c>
      <c r="F14" s="164">
        <v>200</v>
      </c>
      <c r="G14" s="164">
        <f t="shared" si="1"/>
        <v>52853000</v>
      </c>
      <c r="H14" s="164">
        <v>36</v>
      </c>
      <c r="I14" s="164">
        <f t="shared" si="66"/>
        <v>5911344</v>
      </c>
      <c r="J14" s="164"/>
      <c r="K14" s="164">
        <f t="shared" si="67"/>
        <v>0</v>
      </c>
      <c r="L14" s="164">
        <v>0</v>
      </c>
      <c r="M14" s="164">
        <f t="shared" si="2"/>
        <v>0</v>
      </c>
      <c r="N14" s="164">
        <v>0</v>
      </c>
      <c r="O14" s="164">
        <f t="shared" si="3"/>
        <v>0</v>
      </c>
      <c r="P14" s="164">
        <v>0</v>
      </c>
      <c r="Q14" s="164">
        <f t="shared" si="4"/>
        <v>0</v>
      </c>
      <c r="R14" s="164">
        <v>0</v>
      </c>
      <c r="S14" s="164">
        <f t="shared" si="5"/>
        <v>0</v>
      </c>
      <c r="T14" s="164">
        <v>0</v>
      </c>
      <c r="U14" s="164">
        <f t="shared" si="6"/>
        <v>0</v>
      </c>
      <c r="V14" s="164">
        <v>0</v>
      </c>
      <c r="W14" s="164">
        <f t="shared" si="7"/>
        <v>0</v>
      </c>
      <c r="X14" s="164">
        <v>0</v>
      </c>
      <c r="Y14" s="164">
        <f t="shared" si="8"/>
        <v>0</v>
      </c>
      <c r="Z14" s="164">
        <v>94</v>
      </c>
      <c r="AA14" s="164">
        <f t="shared" si="9"/>
        <v>19918130</v>
      </c>
      <c r="AB14" s="164">
        <v>0</v>
      </c>
      <c r="AC14" s="164">
        <f t="shared" si="10"/>
        <v>0</v>
      </c>
      <c r="AD14" s="164">
        <v>8</v>
      </c>
      <c r="AE14" s="164">
        <f t="shared" si="11"/>
        <v>1625480</v>
      </c>
      <c r="AF14" s="164">
        <v>0</v>
      </c>
      <c r="AG14" s="164">
        <f t="shared" si="12"/>
        <v>0</v>
      </c>
      <c r="AH14" s="164">
        <v>135</v>
      </c>
      <c r="AI14" s="164">
        <f t="shared" si="13"/>
        <v>53627805</v>
      </c>
      <c r="AJ14" s="164">
        <v>35</v>
      </c>
      <c r="AK14" s="164">
        <f t="shared" si="14"/>
        <v>18297580</v>
      </c>
      <c r="AL14" s="164">
        <v>0</v>
      </c>
      <c r="AM14" s="164">
        <f t="shared" si="15"/>
        <v>0</v>
      </c>
      <c r="AN14" s="164">
        <v>0</v>
      </c>
      <c r="AO14" s="164">
        <f t="shared" si="16"/>
        <v>0</v>
      </c>
      <c r="AP14" s="164">
        <v>0</v>
      </c>
      <c r="AQ14" s="164">
        <f t="shared" si="17"/>
        <v>0</v>
      </c>
      <c r="AR14" s="164">
        <v>0</v>
      </c>
      <c r="AS14" s="164">
        <f t="shared" si="18"/>
        <v>0</v>
      </c>
      <c r="AT14" s="164">
        <v>0</v>
      </c>
      <c r="AU14" s="164">
        <f t="shared" si="19"/>
        <v>0</v>
      </c>
      <c r="AV14" s="164">
        <v>0</v>
      </c>
      <c r="AW14" s="164">
        <f t="shared" si="20"/>
        <v>0</v>
      </c>
      <c r="AX14" s="164">
        <v>0</v>
      </c>
      <c r="AY14" s="164">
        <f t="shared" si="21"/>
        <v>0</v>
      </c>
      <c r="AZ14" s="164">
        <v>0</v>
      </c>
      <c r="BA14" s="164">
        <f t="shared" si="22"/>
        <v>0</v>
      </c>
      <c r="BB14" s="164">
        <v>0</v>
      </c>
      <c r="BC14" s="164">
        <f t="shared" si="23"/>
        <v>0</v>
      </c>
      <c r="BD14" s="164">
        <v>160</v>
      </c>
      <c r="BE14" s="164">
        <f t="shared" si="24"/>
        <v>23818400</v>
      </c>
      <c r="BF14" s="164">
        <v>17</v>
      </c>
      <c r="BG14" s="164">
        <f t="shared" si="25"/>
        <v>1479187</v>
      </c>
      <c r="BH14" s="164">
        <v>85</v>
      </c>
      <c r="BI14" s="164">
        <f t="shared" si="26"/>
        <v>15107390</v>
      </c>
      <c r="BJ14" s="164">
        <v>0</v>
      </c>
      <c r="BK14" s="164">
        <f t="shared" si="27"/>
        <v>0</v>
      </c>
      <c r="BL14" s="164">
        <v>0</v>
      </c>
      <c r="BM14" s="164">
        <f t="shared" si="28"/>
        <v>0</v>
      </c>
      <c r="BN14" s="164">
        <v>0</v>
      </c>
      <c r="BO14" s="164">
        <f t="shared" si="29"/>
        <v>0</v>
      </c>
      <c r="BP14" s="164"/>
      <c r="BQ14" s="164">
        <f t="shared" si="68"/>
        <v>0</v>
      </c>
      <c r="BR14" s="164">
        <v>0</v>
      </c>
      <c r="BS14" s="164">
        <f t="shared" si="30"/>
        <v>0</v>
      </c>
      <c r="BT14" s="164">
        <v>0</v>
      </c>
      <c r="BU14" s="164">
        <f t="shared" si="31"/>
        <v>0</v>
      </c>
      <c r="BV14" s="164">
        <v>0</v>
      </c>
      <c r="BW14" s="164">
        <f t="shared" si="32"/>
        <v>0</v>
      </c>
      <c r="BX14" s="164">
        <v>0</v>
      </c>
      <c r="BY14" s="164">
        <f t="shared" si="33"/>
        <v>0</v>
      </c>
      <c r="BZ14" s="164">
        <v>0</v>
      </c>
      <c r="CA14" s="164">
        <f t="shared" si="34"/>
        <v>0</v>
      </c>
      <c r="CB14" s="164">
        <v>0</v>
      </c>
      <c r="CC14" s="164">
        <f t="shared" si="69"/>
        <v>0</v>
      </c>
      <c r="CD14" s="164"/>
      <c r="CE14" s="164">
        <f t="shared" si="70"/>
        <v>0</v>
      </c>
      <c r="CF14" s="164"/>
      <c r="CG14" s="164">
        <f t="shared" si="71"/>
        <v>0</v>
      </c>
      <c r="CH14" s="164">
        <v>0</v>
      </c>
      <c r="CI14" s="164">
        <f t="shared" si="35"/>
        <v>0</v>
      </c>
      <c r="CJ14" s="164">
        <v>385</v>
      </c>
      <c r="CK14" s="164">
        <f t="shared" si="36"/>
        <v>86625770</v>
      </c>
      <c r="CL14" s="164">
        <v>120</v>
      </c>
      <c r="CM14" s="164">
        <f t="shared" si="37"/>
        <v>30825480</v>
      </c>
      <c r="CN14" s="164">
        <v>18</v>
      </c>
      <c r="CO14" s="164">
        <f t="shared" si="38"/>
        <v>5176782</v>
      </c>
      <c r="CP14" s="164">
        <v>493</v>
      </c>
      <c r="CQ14" s="164">
        <f t="shared" si="39"/>
        <v>82264445</v>
      </c>
      <c r="CR14" s="164">
        <v>140</v>
      </c>
      <c r="CS14" s="164">
        <f t="shared" si="40"/>
        <v>27747440</v>
      </c>
      <c r="CT14" s="164">
        <v>21</v>
      </c>
      <c r="CU14" s="164">
        <f t="shared" si="41"/>
        <v>5053902</v>
      </c>
      <c r="CV14" s="164">
        <v>41</v>
      </c>
      <c r="CW14" s="164">
        <f t="shared" si="42"/>
        <v>5872348</v>
      </c>
      <c r="CX14" s="164">
        <v>8</v>
      </c>
      <c r="CY14" s="164">
        <f t="shared" si="43"/>
        <v>1354520</v>
      </c>
      <c r="CZ14" s="164">
        <v>5</v>
      </c>
      <c r="DA14" s="164">
        <f t="shared" si="44"/>
        <v>1044890</v>
      </c>
      <c r="DB14" s="164">
        <v>5</v>
      </c>
      <c r="DC14" s="164">
        <f t="shared" si="45"/>
        <v>1472565</v>
      </c>
      <c r="DD14" s="164">
        <v>1</v>
      </c>
      <c r="DE14" s="164">
        <f t="shared" si="72"/>
        <v>320590</v>
      </c>
      <c r="DF14" s="164">
        <v>2</v>
      </c>
      <c r="DG14" s="164">
        <f t="shared" si="73"/>
        <v>702756</v>
      </c>
      <c r="DH14" s="164">
        <v>140</v>
      </c>
      <c r="DI14" s="164">
        <f t="shared" si="46"/>
        <v>24924060</v>
      </c>
      <c r="DJ14" s="164">
        <v>0</v>
      </c>
      <c r="DK14" s="164">
        <f t="shared" si="47"/>
        <v>0</v>
      </c>
      <c r="DL14" s="164">
        <v>690</v>
      </c>
      <c r="DM14" s="164">
        <f t="shared" si="48"/>
        <v>192448590</v>
      </c>
      <c r="DN14" s="164">
        <v>189</v>
      </c>
      <c r="DO14" s="164">
        <f t="shared" si="49"/>
        <v>159768882</v>
      </c>
      <c r="DP14" s="164">
        <v>59</v>
      </c>
      <c r="DQ14" s="164">
        <f t="shared" si="50"/>
        <v>29453862</v>
      </c>
      <c r="DR14" s="164">
        <v>15</v>
      </c>
      <c r="DS14" s="164">
        <f t="shared" si="74"/>
        <v>6161055</v>
      </c>
      <c r="DT14" s="164"/>
      <c r="DU14" s="164">
        <f t="shared" si="75"/>
        <v>0</v>
      </c>
      <c r="DV14" s="164"/>
      <c r="DW14" s="164">
        <f t="shared" si="76"/>
        <v>0</v>
      </c>
      <c r="DX14" s="164"/>
      <c r="DY14" s="164">
        <f t="shared" si="77"/>
        <v>0</v>
      </c>
      <c r="DZ14" s="164"/>
      <c r="EA14" s="164">
        <f t="shared" si="78"/>
        <v>0</v>
      </c>
      <c r="EB14" s="164">
        <v>0</v>
      </c>
      <c r="EC14" s="164">
        <f t="shared" si="51"/>
        <v>0</v>
      </c>
      <c r="ED14" s="164">
        <v>0</v>
      </c>
      <c r="EE14" s="164">
        <f t="shared" si="52"/>
        <v>0</v>
      </c>
      <c r="EF14" s="164">
        <v>0</v>
      </c>
      <c r="EG14" s="164">
        <f t="shared" si="53"/>
        <v>0</v>
      </c>
      <c r="EH14" s="164">
        <v>20</v>
      </c>
      <c r="EI14" s="164">
        <f t="shared" si="54"/>
        <v>7307180</v>
      </c>
      <c r="EJ14" s="164">
        <v>152</v>
      </c>
      <c r="EK14" s="164">
        <f t="shared" si="55"/>
        <v>26680864</v>
      </c>
      <c r="EL14" s="164">
        <v>50</v>
      </c>
      <c r="EM14" s="164">
        <f t="shared" si="56"/>
        <v>10322550</v>
      </c>
      <c r="EN14" s="164">
        <v>30</v>
      </c>
      <c r="EO14" s="164">
        <f t="shared" si="57"/>
        <v>8702580</v>
      </c>
      <c r="EP14" s="164">
        <v>0</v>
      </c>
      <c r="EQ14" s="164">
        <f t="shared" si="58"/>
        <v>0</v>
      </c>
      <c r="ER14" s="164"/>
      <c r="ES14" s="164">
        <f t="shared" si="79"/>
        <v>0</v>
      </c>
      <c r="ET14" s="164"/>
      <c r="EU14" s="164">
        <f t="shared" si="80"/>
        <v>0</v>
      </c>
      <c r="EV14" s="164">
        <v>36</v>
      </c>
      <c r="EW14" s="164">
        <f t="shared" si="59"/>
        <v>4508388</v>
      </c>
      <c r="EX14" s="164">
        <v>10</v>
      </c>
      <c r="EY14" s="164">
        <f t="shared" si="60"/>
        <v>1859660</v>
      </c>
      <c r="EZ14" s="164"/>
      <c r="FA14" s="164">
        <f t="shared" si="81"/>
        <v>0</v>
      </c>
      <c r="FB14" s="164">
        <v>25</v>
      </c>
      <c r="FC14" s="164">
        <f t="shared" si="61"/>
        <v>5359400</v>
      </c>
      <c r="FD14" s="164">
        <v>0</v>
      </c>
      <c r="FE14" s="164">
        <f t="shared" si="62"/>
        <v>0</v>
      </c>
      <c r="FF14" s="164">
        <v>20</v>
      </c>
      <c r="FG14" s="164">
        <f t="shared" si="63"/>
        <v>3290620</v>
      </c>
      <c r="FH14" s="164">
        <v>0</v>
      </c>
      <c r="FI14" s="164">
        <f t="shared" si="64"/>
        <v>0</v>
      </c>
      <c r="FJ14" s="164">
        <v>0</v>
      </c>
      <c r="FK14" s="164">
        <f t="shared" si="65"/>
        <v>0</v>
      </c>
      <c r="FL14" s="165">
        <f t="shared" si="82"/>
        <v>3478</v>
      </c>
      <c r="FM14" s="165">
        <f t="shared" si="82"/>
        <v>927543464</v>
      </c>
      <c r="FN14" s="165">
        <v>3478</v>
      </c>
      <c r="FO14" s="165">
        <v>927543464</v>
      </c>
      <c r="FP14" s="165">
        <f t="shared" si="83"/>
        <v>0</v>
      </c>
      <c r="FQ14" s="165">
        <f t="shared" si="83"/>
        <v>0</v>
      </c>
    </row>
    <row r="15" spans="1:173" ht="52.95" customHeight="1">
      <c r="A15" s="161">
        <v>11</v>
      </c>
      <c r="B15" s="166">
        <v>780007</v>
      </c>
      <c r="C15" s="168" t="s">
        <v>16</v>
      </c>
      <c r="D15" s="164">
        <v>0</v>
      </c>
      <c r="E15" s="164">
        <f t="shared" si="0"/>
        <v>0</v>
      </c>
      <c r="F15" s="164">
        <v>60</v>
      </c>
      <c r="G15" s="164">
        <f t="shared" si="1"/>
        <v>15855900</v>
      </c>
      <c r="H15" s="164">
        <v>0</v>
      </c>
      <c r="I15" s="164">
        <f t="shared" si="66"/>
        <v>0</v>
      </c>
      <c r="J15" s="164"/>
      <c r="K15" s="164">
        <f t="shared" si="67"/>
        <v>0</v>
      </c>
      <c r="L15" s="164">
        <v>330</v>
      </c>
      <c r="M15" s="164">
        <f t="shared" si="2"/>
        <v>57147750</v>
      </c>
      <c r="N15" s="164">
        <v>6</v>
      </c>
      <c r="O15" s="164">
        <f t="shared" si="3"/>
        <v>1194162</v>
      </c>
      <c r="P15" s="164">
        <v>0</v>
      </c>
      <c r="Q15" s="164">
        <f t="shared" si="4"/>
        <v>0</v>
      </c>
      <c r="R15" s="164">
        <v>0</v>
      </c>
      <c r="S15" s="164">
        <f t="shared" si="5"/>
        <v>0</v>
      </c>
      <c r="T15" s="164">
        <v>0</v>
      </c>
      <c r="U15" s="164">
        <f t="shared" si="6"/>
        <v>0</v>
      </c>
      <c r="V15" s="164">
        <v>0</v>
      </c>
      <c r="W15" s="164">
        <f t="shared" si="7"/>
        <v>0</v>
      </c>
      <c r="X15" s="164">
        <v>0</v>
      </c>
      <c r="Y15" s="164">
        <f t="shared" si="8"/>
        <v>0</v>
      </c>
      <c r="Z15" s="164">
        <v>0</v>
      </c>
      <c r="AA15" s="164">
        <f t="shared" si="9"/>
        <v>0</v>
      </c>
      <c r="AB15" s="164">
        <v>0</v>
      </c>
      <c r="AC15" s="164">
        <f t="shared" si="10"/>
        <v>0</v>
      </c>
      <c r="AD15" s="164">
        <v>0</v>
      </c>
      <c r="AE15" s="164">
        <f t="shared" si="11"/>
        <v>0</v>
      </c>
      <c r="AF15" s="164">
        <v>0</v>
      </c>
      <c r="AG15" s="164">
        <f t="shared" si="12"/>
        <v>0</v>
      </c>
      <c r="AH15" s="164">
        <v>0</v>
      </c>
      <c r="AI15" s="164">
        <f t="shared" si="13"/>
        <v>0</v>
      </c>
      <c r="AJ15" s="164">
        <v>0</v>
      </c>
      <c r="AK15" s="164">
        <f t="shared" si="14"/>
        <v>0</v>
      </c>
      <c r="AL15" s="164">
        <v>0</v>
      </c>
      <c r="AM15" s="164">
        <f t="shared" si="15"/>
        <v>0</v>
      </c>
      <c r="AN15" s="164">
        <v>0</v>
      </c>
      <c r="AO15" s="164">
        <f t="shared" si="16"/>
        <v>0</v>
      </c>
      <c r="AP15" s="164">
        <v>0</v>
      </c>
      <c r="AQ15" s="164">
        <f t="shared" si="17"/>
        <v>0</v>
      </c>
      <c r="AR15" s="164">
        <v>0</v>
      </c>
      <c r="AS15" s="164">
        <f t="shared" si="18"/>
        <v>0</v>
      </c>
      <c r="AT15" s="164">
        <v>0</v>
      </c>
      <c r="AU15" s="164">
        <f t="shared" si="19"/>
        <v>0</v>
      </c>
      <c r="AV15" s="164">
        <v>140</v>
      </c>
      <c r="AW15" s="164">
        <f t="shared" si="20"/>
        <v>70191940</v>
      </c>
      <c r="AX15" s="164">
        <v>0</v>
      </c>
      <c r="AY15" s="164">
        <f t="shared" si="21"/>
        <v>0</v>
      </c>
      <c r="AZ15" s="164">
        <v>0</v>
      </c>
      <c r="BA15" s="164">
        <f t="shared" si="22"/>
        <v>0</v>
      </c>
      <c r="BB15" s="164">
        <v>0</v>
      </c>
      <c r="BC15" s="164">
        <f t="shared" si="23"/>
        <v>0</v>
      </c>
      <c r="BD15" s="164">
        <v>0</v>
      </c>
      <c r="BE15" s="164">
        <f t="shared" si="24"/>
        <v>0</v>
      </c>
      <c r="BF15" s="164">
        <v>0</v>
      </c>
      <c r="BG15" s="164">
        <f t="shared" si="25"/>
        <v>0</v>
      </c>
      <c r="BH15" s="164">
        <v>0</v>
      </c>
      <c r="BI15" s="164">
        <f t="shared" si="26"/>
        <v>0</v>
      </c>
      <c r="BJ15" s="164">
        <v>0</v>
      </c>
      <c r="BK15" s="164">
        <f t="shared" si="27"/>
        <v>0</v>
      </c>
      <c r="BL15" s="164">
        <v>0</v>
      </c>
      <c r="BM15" s="164">
        <f t="shared" si="28"/>
        <v>0</v>
      </c>
      <c r="BN15" s="164">
        <v>0</v>
      </c>
      <c r="BO15" s="164">
        <f t="shared" si="29"/>
        <v>0</v>
      </c>
      <c r="BP15" s="164"/>
      <c r="BQ15" s="164">
        <f t="shared" si="68"/>
        <v>0</v>
      </c>
      <c r="BR15" s="164">
        <v>0</v>
      </c>
      <c r="BS15" s="164">
        <f t="shared" si="30"/>
        <v>0</v>
      </c>
      <c r="BT15" s="164">
        <v>0</v>
      </c>
      <c r="BU15" s="164">
        <f t="shared" si="31"/>
        <v>0</v>
      </c>
      <c r="BV15" s="164">
        <v>0</v>
      </c>
      <c r="BW15" s="164">
        <f t="shared" si="32"/>
        <v>0</v>
      </c>
      <c r="BX15" s="164">
        <v>0</v>
      </c>
      <c r="BY15" s="164">
        <f t="shared" si="33"/>
        <v>0</v>
      </c>
      <c r="BZ15" s="164">
        <v>0</v>
      </c>
      <c r="CA15" s="164">
        <f t="shared" si="34"/>
        <v>0</v>
      </c>
      <c r="CB15" s="164">
        <v>0</v>
      </c>
      <c r="CC15" s="164">
        <f t="shared" si="69"/>
        <v>0</v>
      </c>
      <c r="CD15" s="164"/>
      <c r="CE15" s="164">
        <f t="shared" si="70"/>
        <v>0</v>
      </c>
      <c r="CF15" s="164"/>
      <c r="CG15" s="164">
        <f t="shared" si="71"/>
        <v>0</v>
      </c>
      <c r="CH15" s="164">
        <v>0</v>
      </c>
      <c r="CI15" s="164">
        <f t="shared" si="35"/>
        <v>0</v>
      </c>
      <c r="CJ15" s="164">
        <v>1</v>
      </c>
      <c r="CK15" s="164">
        <f t="shared" si="36"/>
        <v>225002</v>
      </c>
      <c r="CL15" s="164">
        <v>0</v>
      </c>
      <c r="CM15" s="164">
        <f t="shared" si="37"/>
        <v>0</v>
      </c>
      <c r="CN15" s="164">
        <v>0</v>
      </c>
      <c r="CO15" s="164">
        <f t="shared" si="38"/>
        <v>0</v>
      </c>
      <c r="CP15" s="164">
        <v>2</v>
      </c>
      <c r="CQ15" s="164">
        <f t="shared" si="39"/>
        <v>333730</v>
      </c>
      <c r="CR15" s="164">
        <v>0</v>
      </c>
      <c r="CS15" s="164">
        <f t="shared" si="40"/>
        <v>0</v>
      </c>
      <c r="CT15" s="164">
        <v>0</v>
      </c>
      <c r="CU15" s="164">
        <f t="shared" si="41"/>
        <v>0</v>
      </c>
      <c r="CV15" s="164">
        <v>120</v>
      </c>
      <c r="CW15" s="164">
        <f t="shared" si="42"/>
        <v>17187360</v>
      </c>
      <c r="CX15" s="164">
        <v>40</v>
      </c>
      <c r="CY15" s="164">
        <f t="shared" si="43"/>
        <v>6772600</v>
      </c>
      <c r="CZ15" s="164">
        <v>15</v>
      </c>
      <c r="DA15" s="164">
        <f t="shared" si="44"/>
        <v>3134670</v>
      </c>
      <c r="DB15" s="164">
        <v>0</v>
      </c>
      <c r="DC15" s="164">
        <f t="shared" si="45"/>
        <v>0</v>
      </c>
      <c r="DD15" s="164">
        <v>0</v>
      </c>
      <c r="DE15" s="164">
        <f t="shared" si="72"/>
        <v>0</v>
      </c>
      <c r="DF15" s="164">
        <v>0</v>
      </c>
      <c r="DG15" s="164">
        <f t="shared" si="73"/>
        <v>0</v>
      </c>
      <c r="DH15" s="164">
        <v>110</v>
      </c>
      <c r="DI15" s="164">
        <f t="shared" si="46"/>
        <v>19583190</v>
      </c>
      <c r="DJ15" s="164">
        <v>0</v>
      </c>
      <c r="DK15" s="164">
        <f t="shared" si="47"/>
        <v>0</v>
      </c>
      <c r="DL15" s="164">
        <v>110</v>
      </c>
      <c r="DM15" s="164">
        <f t="shared" si="48"/>
        <v>30680210</v>
      </c>
      <c r="DN15" s="164">
        <v>0</v>
      </c>
      <c r="DO15" s="164">
        <f t="shared" si="49"/>
        <v>0</v>
      </c>
      <c r="DP15" s="164">
        <v>0</v>
      </c>
      <c r="DQ15" s="164">
        <f t="shared" si="50"/>
        <v>0</v>
      </c>
      <c r="DR15" s="164">
        <v>0</v>
      </c>
      <c r="DS15" s="164">
        <f t="shared" si="74"/>
        <v>0</v>
      </c>
      <c r="DT15" s="164"/>
      <c r="DU15" s="164">
        <f t="shared" si="75"/>
        <v>0</v>
      </c>
      <c r="DV15" s="164"/>
      <c r="DW15" s="164">
        <f t="shared" si="76"/>
        <v>0</v>
      </c>
      <c r="DX15" s="164"/>
      <c r="DY15" s="164">
        <f t="shared" si="77"/>
        <v>0</v>
      </c>
      <c r="DZ15" s="164"/>
      <c r="EA15" s="164">
        <f t="shared" si="78"/>
        <v>0</v>
      </c>
      <c r="EB15" s="164">
        <v>0</v>
      </c>
      <c r="EC15" s="164">
        <f t="shared" si="51"/>
        <v>0</v>
      </c>
      <c r="ED15" s="164">
        <v>0</v>
      </c>
      <c r="EE15" s="164">
        <f t="shared" si="52"/>
        <v>0</v>
      </c>
      <c r="EF15" s="164">
        <v>0</v>
      </c>
      <c r="EG15" s="164">
        <f t="shared" si="53"/>
        <v>0</v>
      </c>
      <c r="EH15" s="164">
        <v>0</v>
      </c>
      <c r="EI15" s="164">
        <f t="shared" si="54"/>
        <v>0</v>
      </c>
      <c r="EJ15" s="164">
        <v>0</v>
      </c>
      <c r="EK15" s="164">
        <f t="shared" si="55"/>
        <v>0</v>
      </c>
      <c r="EL15" s="164">
        <v>0</v>
      </c>
      <c r="EM15" s="164">
        <f t="shared" si="56"/>
        <v>0</v>
      </c>
      <c r="EN15" s="164">
        <v>0</v>
      </c>
      <c r="EO15" s="164">
        <f t="shared" si="57"/>
        <v>0</v>
      </c>
      <c r="EP15" s="164">
        <v>0</v>
      </c>
      <c r="EQ15" s="164">
        <f t="shared" si="58"/>
        <v>0</v>
      </c>
      <c r="ER15" s="164"/>
      <c r="ES15" s="164">
        <f t="shared" si="79"/>
        <v>0</v>
      </c>
      <c r="ET15" s="164"/>
      <c r="EU15" s="164">
        <f t="shared" si="80"/>
        <v>0</v>
      </c>
      <c r="EV15" s="164">
        <v>25</v>
      </c>
      <c r="EW15" s="164">
        <f t="shared" si="59"/>
        <v>3130825</v>
      </c>
      <c r="EX15" s="164">
        <v>5</v>
      </c>
      <c r="EY15" s="164">
        <f t="shared" si="60"/>
        <v>929830</v>
      </c>
      <c r="EZ15" s="164"/>
      <c r="FA15" s="164">
        <f t="shared" si="81"/>
        <v>0</v>
      </c>
      <c r="FB15" s="164">
        <v>58</v>
      </c>
      <c r="FC15" s="164">
        <f t="shared" si="61"/>
        <v>12433808</v>
      </c>
      <c r="FD15" s="164">
        <v>0</v>
      </c>
      <c r="FE15" s="164">
        <f t="shared" si="62"/>
        <v>0</v>
      </c>
      <c r="FF15" s="164">
        <v>0</v>
      </c>
      <c r="FG15" s="164">
        <f t="shared" si="63"/>
        <v>0</v>
      </c>
      <c r="FH15" s="164">
        <v>0</v>
      </c>
      <c r="FI15" s="164">
        <f t="shared" si="64"/>
        <v>0</v>
      </c>
      <c r="FJ15" s="164">
        <v>0</v>
      </c>
      <c r="FK15" s="164">
        <f t="shared" si="65"/>
        <v>0</v>
      </c>
      <c r="FL15" s="165">
        <f t="shared" si="82"/>
        <v>1022</v>
      </c>
      <c r="FM15" s="165">
        <f t="shared" si="82"/>
        <v>238800977</v>
      </c>
      <c r="FN15" s="165">
        <v>1022</v>
      </c>
      <c r="FO15" s="165">
        <v>238800977</v>
      </c>
      <c r="FP15" s="165">
        <f t="shared" si="83"/>
        <v>0</v>
      </c>
      <c r="FQ15" s="165">
        <f t="shared" si="83"/>
        <v>0</v>
      </c>
    </row>
    <row r="16" spans="1:173" ht="52.95" customHeight="1">
      <c r="A16" s="161">
        <v>12</v>
      </c>
      <c r="B16" s="162">
        <v>780009</v>
      </c>
      <c r="C16" s="169" t="s">
        <v>41</v>
      </c>
      <c r="D16" s="164">
        <v>9</v>
      </c>
      <c r="E16" s="164">
        <f t="shared" si="0"/>
        <v>1542537</v>
      </c>
      <c r="F16" s="164">
        <v>2</v>
      </c>
      <c r="G16" s="164">
        <f t="shared" si="1"/>
        <v>528530</v>
      </c>
      <c r="H16" s="164">
        <v>0</v>
      </c>
      <c r="I16" s="164">
        <f t="shared" si="66"/>
        <v>0</v>
      </c>
      <c r="J16" s="164"/>
      <c r="K16" s="164">
        <f t="shared" si="67"/>
        <v>0</v>
      </c>
      <c r="L16" s="164">
        <v>0</v>
      </c>
      <c r="M16" s="164">
        <f t="shared" si="2"/>
        <v>0</v>
      </c>
      <c r="N16" s="164">
        <v>0</v>
      </c>
      <c r="O16" s="164">
        <f t="shared" si="3"/>
        <v>0</v>
      </c>
      <c r="P16" s="164">
        <v>0</v>
      </c>
      <c r="Q16" s="164">
        <f t="shared" si="4"/>
        <v>0</v>
      </c>
      <c r="R16" s="164">
        <v>0</v>
      </c>
      <c r="S16" s="164">
        <f t="shared" si="5"/>
        <v>0</v>
      </c>
      <c r="T16" s="164">
        <v>0</v>
      </c>
      <c r="U16" s="164">
        <f t="shared" si="6"/>
        <v>0</v>
      </c>
      <c r="V16" s="164">
        <v>0</v>
      </c>
      <c r="W16" s="164">
        <f t="shared" si="7"/>
        <v>0</v>
      </c>
      <c r="X16" s="164">
        <v>0</v>
      </c>
      <c r="Y16" s="164">
        <f t="shared" si="8"/>
        <v>0</v>
      </c>
      <c r="Z16" s="164">
        <v>7</v>
      </c>
      <c r="AA16" s="164">
        <f t="shared" si="9"/>
        <v>1483265</v>
      </c>
      <c r="AB16" s="164">
        <v>0</v>
      </c>
      <c r="AC16" s="164">
        <f t="shared" si="10"/>
        <v>0</v>
      </c>
      <c r="AD16" s="164">
        <v>0</v>
      </c>
      <c r="AE16" s="164">
        <f t="shared" si="11"/>
        <v>0</v>
      </c>
      <c r="AF16" s="164">
        <v>0</v>
      </c>
      <c r="AG16" s="164">
        <f t="shared" si="12"/>
        <v>0</v>
      </c>
      <c r="AH16" s="164">
        <v>0</v>
      </c>
      <c r="AI16" s="164">
        <f t="shared" si="13"/>
        <v>0</v>
      </c>
      <c r="AJ16" s="164">
        <v>0</v>
      </c>
      <c r="AK16" s="164">
        <f t="shared" si="14"/>
        <v>0</v>
      </c>
      <c r="AL16" s="164">
        <v>0</v>
      </c>
      <c r="AM16" s="164">
        <f t="shared" si="15"/>
        <v>0</v>
      </c>
      <c r="AN16" s="164">
        <v>0</v>
      </c>
      <c r="AO16" s="164">
        <f t="shared" si="16"/>
        <v>0</v>
      </c>
      <c r="AP16" s="164">
        <v>0</v>
      </c>
      <c r="AQ16" s="164">
        <f t="shared" si="17"/>
        <v>0</v>
      </c>
      <c r="AR16" s="164">
        <v>0</v>
      </c>
      <c r="AS16" s="164">
        <f t="shared" si="18"/>
        <v>0</v>
      </c>
      <c r="AT16" s="164">
        <v>0</v>
      </c>
      <c r="AU16" s="164">
        <f t="shared" si="19"/>
        <v>0</v>
      </c>
      <c r="AV16" s="164">
        <v>0</v>
      </c>
      <c r="AW16" s="164">
        <f t="shared" si="20"/>
        <v>0</v>
      </c>
      <c r="AX16" s="164">
        <v>0</v>
      </c>
      <c r="AY16" s="164">
        <f t="shared" si="21"/>
        <v>0</v>
      </c>
      <c r="AZ16" s="164">
        <v>0</v>
      </c>
      <c r="BA16" s="164">
        <f t="shared" si="22"/>
        <v>0</v>
      </c>
      <c r="BB16" s="164">
        <v>0</v>
      </c>
      <c r="BC16" s="164">
        <f t="shared" si="23"/>
        <v>0</v>
      </c>
      <c r="BD16" s="164">
        <v>0</v>
      </c>
      <c r="BE16" s="164">
        <f t="shared" si="24"/>
        <v>0</v>
      </c>
      <c r="BF16" s="164">
        <v>0</v>
      </c>
      <c r="BG16" s="164">
        <f t="shared" si="25"/>
        <v>0</v>
      </c>
      <c r="BH16" s="164">
        <v>0</v>
      </c>
      <c r="BI16" s="164">
        <f t="shared" si="26"/>
        <v>0</v>
      </c>
      <c r="BJ16" s="164">
        <v>0</v>
      </c>
      <c r="BK16" s="164">
        <f t="shared" si="27"/>
        <v>0</v>
      </c>
      <c r="BL16" s="164">
        <v>0</v>
      </c>
      <c r="BM16" s="164">
        <f t="shared" si="28"/>
        <v>0</v>
      </c>
      <c r="BN16" s="164">
        <v>0</v>
      </c>
      <c r="BO16" s="164">
        <f t="shared" si="29"/>
        <v>0</v>
      </c>
      <c r="BP16" s="164"/>
      <c r="BQ16" s="164">
        <f t="shared" si="68"/>
        <v>0</v>
      </c>
      <c r="BR16" s="164">
        <v>0</v>
      </c>
      <c r="BS16" s="164">
        <f t="shared" si="30"/>
        <v>0</v>
      </c>
      <c r="BT16" s="164">
        <v>0</v>
      </c>
      <c r="BU16" s="164">
        <f t="shared" si="31"/>
        <v>0</v>
      </c>
      <c r="BV16" s="164">
        <v>0</v>
      </c>
      <c r="BW16" s="164">
        <f t="shared" si="32"/>
        <v>0</v>
      </c>
      <c r="BX16" s="164">
        <v>0</v>
      </c>
      <c r="BY16" s="164">
        <f t="shared" si="33"/>
        <v>0</v>
      </c>
      <c r="BZ16" s="164">
        <v>0</v>
      </c>
      <c r="CA16" s="164">
        <f t="shared" si="34"/>
        <v>0</v>
      </c>
      <c r="CB16" s="164">
        <v>0</v>
      </c>
      <c r="CC16" s="164">
        <f t="shared" si="69"/>
        <v>0</v>
      </c>
      <c r="CD16" s="164"/>
      <c r="CE16" s="164">
        <f t="shared" si="70"/>
        <v>0</v>
      </c>
      <c r="CF16" s="164"/>
      <c r="CG16" s="164">
        <f t="shared" si="71"/>
        <v>0</v>
      </c>
      <c r="CH16" s="164">
        <v>0</v>
      </c>
      <c r="CI16" s="164">
        <f t="shared" si="35"/>
        <v>0</v>
      </c>
      <c r="CJ16" s="164">
        <v>24</v>
      </c>
      <c r="CK16" s="164">
        <f t="shared" si="36"/>
        <v>5400048</v>
      </c>
      <c r="CL16" s="164">
        <v>8</v>
      </c>
      <c r="CM16" s="164">
        <f t="shared" si="37"/>
        <v>2055032</v>
      </c>
      <c r="CN16" s="164">
        <v>8</v>
      </c>
      <c r="CO16" s="164">
        <f t="shared" si="38"/>
        <v>2300792</v>
      </c>
      <c r="CP16" s="164">
        <v>40</v>
      </c>
      <c r="CQ16" s="164">
        <f t="shared" si="39"/>
        <v>6674600</v>
      </c>
      <c r="CR16" s="164">
        <v>20</v>
      </c>
      <c r="CS16" s="164">
        <f t="shared" si="40"/>
        <v>3963920</v>
      </c>
      <c r="CT16" s="164">
        <v>12</v>
      </c>
      <c r="CU16" s="164">
        <f t="shared" si="41"/>
        <v>2887944</v>
      </c>
      <c r="CV16" s="164">
        <v>12</v>
      </c>
      <c r="CW16" s="164">
        <f t="shared" si="42"/>
        <v>1718736</v>
      </c>
      <c r="CX16" s="164">
        <v>14</v>
      </c>
      <c r="CY16" s="164">
        <f t="shared" si="43"/>
        <v>2370410</v>
      </c>
      <c r="CZ16" s="164">
        <v>4</v>
      </c>
      <c r="DA16" s="164">
        <f t="shared" si="44"/>
        <v>835912</v>
      </c>
      <c r="DB16" s="164">
        <v>0</v>
      </c>
      <c r="DC16" s="164">
        <f t="shared" si="45"/>
        <v>0</v>
      </c>
      <c r="DD16" s="164">
        <v>0</v>
      </c>
      <c r="DE16" s="164">
        <f t="shared" si="72"/>
        <v>0</v>
      </c>
      <c r="DF16" s="164">
        <v>0</v>
      </c>
      <c r="DG16" s="164">
        <f t="shared" si="73"/>
        <v>0</v>
      </c>
      <c r="DH16" s="164">
        <v>0</v>
      </c>
      <c r="DI16" s="164">
        <f t="shared" si="46"/>
        <v>0</v>
      </c>
      <c r="DJ16" s="164">
        <v>0</v>
      </c>
      <c r="DK16" s="164">
        <f t="shared" si="47"/>
        <v>0</v>
      </c>
      <c r="DL16" s="164">
        <v>0</v>
      </c>
      <c r="DM16" s="164">
        <f t="shared" si="48"/>
        <v>0</v>
      </c>
      <c r="DN16" s="164">
        <v>0</v>
      </c>
      <c r="DO16" s="164">
        <f t="shared" si="49"/>
        <v>0</v>
      </c>
      <c r="DP16" s="164">
        <v>5</v>
      </c>
      <c r="DQ16" s="164">
        <f t="shared" si="50"/>
        <v>2496090</v>
      </c>
      <c r="DR16" s="164">
        <v>10</v>
      </c>
      <c r="DS16" s="164">
        <f t="shared" si="74"/>
        <v>4107370</v>
      </c>
      <c r="DT16" s="164"/>
      <c r="DU16" s="164">
        <f t="shared" si="75"/>
        <v>0</v>
      </c>
      <c r="DV16" s="164"/>
      <c r="DW16" s="164">
        <f t="shared" si="76"/>
        <v>0</v>
      </c>
      <c r="DX16" s="164"/>
      <c r="DY16" s="164">
        <f t="shared" si="77"/>
        <v>0</v>
      </c>
      <c r="DZ16" s="164"/>
      <c r="EA16" s="164">
        <f t="shared" si="78"/>
        <v>0</v>
      </c>
      <c r="EB16" s="164">
        <v>0</v>
      </c>
      <c r="EC16" s="164">
        <f t="shared" si="51"/>
        <v>0</v>
      </c>
      <c r="ED16" s="164">
        <v>0</v>
      </c>
      <c r="EE16" s="164">
        <f t="shared" si="52"/>
        <v>0</v>
      </c>
      <c r="EF16" s="164">
        <v>0</v>
      </c>
      <c r="EG16" s="164">
        <f t="shared" si="53"/>
        <v>0</v>
      </c>
      <c r="EH16" s="164">
        <v>0</v>
      </c>
      <c r="EI16" s="164">
        <f t="shared" si="54"/>
        <v>0</v>
      </c>
      <c r="EJ16" s="164">
        <v>5</v>
      </c>
      <c r="EK16" s="164">
        <f t="shared" si="55"/>
        <v>877660</v>
      </c>
      <c r="EL16" s="164">
        <v>30</v>
      </c>
      <c r="EM16" s="164">
        <f t="shared" si="56"/>
        <v>6193530</v>
      </c>
      <c r="EN16" s="164">
        <v>5</v>
      </c>
      <c r="EO16" s="164">
        <f t="shared" si="57"/>
        <v>1450430</v>
      </c>
      <c r="EP16" s="164">
        <v>0</v>
      </c>
      <c r="EQ16" s="164">
        <f t="shared" si="58"/>
        <v>0</v>
      </c>
      <c r="ER16" s="164"/>
      <c r="ES16" s="164">
        <f t="shared" si="79"/>
        <v>0</v>
      </c>
      <c r="ET16" s="164"/>
      <c r="EU16" s="164">
        <f t="shared" si="80"/>
        <v>0</v>
      </c>
      <c r="EV16" s="164">
        <v>1</v>
      </c>
      <c r="EW16" s="164">
        <f t="shared" si="59"/>
        <v>125233</v>
      </c>
      <c r="EX16" s="164">
        <v>1</v>
      </c>
      <c r="EY16" s="164">
        <f t="shared" si="60"/>
        <v>185966</v>
      </c>
      <c r="EZ16" s="164"/>
      <c r="FA16" s="164">
        <f t="shared" si="81"/>
        <v>0</v>
      </c>
      <c r="FB16" s="164">
        <v>3</v>
      </c>
      <c r="FC16" s="164">
        <f t="shared" si="61"/>
        <v>643128</v>
      </c>
      <c r="FD16" s="164">
        <v>0</v>
      </c>
      <c r="FE16" s="164">
        <f t="shared" si="62"/>
        <v>0</v>
      </c>
      <c r="FF16" s="164">
        <v>0</v>
      </c>
      <c r="FG16" s="164">
        <f t="shared" si="63"/>
        <v>0</v>
      </c>
      <c r="FH16" s="164">
        <v>0</v>
      </c>
      <c r="FI16" s="164">
        <f t="shared" si="64"/>
        <v>0</v>
      </c>
      <c r="FJ16" s="164">
        <v>0</v>
      </c>
      <c r="FK16" s="164">
        <f t="shared" si="65"/>
        <v>0</v>
      </c>
      <c r="FL16" s="165">
        <f t="shared" si="82"/>
        <v>220</v>
      </c>
      <c r="FM16" s="165">
        <f t="shared" si="82"/>
        <v>47841133</v>
      </c>
      <c r="FN16" s="165">
        <v>220</v>
      </c>
      <c r="FO16" s="165">
        <v>47841133</v>
      </c>
      <c r="FP16" s="165">
        <f t="shared" si="83"/>
        <v>0</v>
      </c>
      <c r="FQ16" s="165">
        <f t="shared" si="83"/>
        <v>0</v>
      </c>
    </row>
    <row r="17" spans="1:180" ht="52.95" customHeight="1">
      <c r="A17" s="161">
        <v>13</v>
      </c>
      <c r="B17" s="162">
        <v>780012</v>
      </c>
      <c r="C17" s="168" t="s">
        <v>18</v>
      </c>
      <c r="D17" s="164">
        <v>0</v>
      </c>
      <c r="E17" s="164">
        <f t="shared" si="0"/>
        <v>0</v>
      </c>
      <c r="F17" s="164">
        <v>0</v>
      </c>
      <c r="G17" s="164">
        <f t="shared" si="1"/>
        <v>0</v>
      </c>
      <c r="H17" s="164">
        <v>0</v>
      </c>
      <c r="I17" s="164">
        <f t="shared" si="66"/>
        <v>0</v>
      </c>
      <c r="J17" s="164"/>
      <c r="K17" s="164">
        <f t="shared" si="67"/>
        <v>0</v>
      </c>
      <c r="L17" s="164">
        <v>0</v>
      </c>
      <c r="M17" s="164">
        <f t="shared" si="2"/>
        <v>0</v>
      </c>
      <c r="N17" s="164">
        <v>0</v>
      </c>
      <c r="O17" s="164">
        <f t="shared" si="3"/>
        <v>0</v>
      </c>
      <c r="P17" s="164">
        <v>0</v>
      </c>
      <c r="Q17" s="164">
        <f t="shared" si="4"/>
        <v>0</v>
      </c>
      <c r="R17" s="164">
        <v>0</v>
      </c>
      <c r="S17" s="164">
        <f t="shared" si="5"/>
        <v>0</v>
      </c>
      <c r="T17" s="164">
        <v>0</v>
      </c>
      <c r="U17" s="164">
        <f t="shared" si="6"/>
        <v>0</v>
      </c>
      <c r="V17" s="164">
        <v>0</v>
      </c>
      <c r="W17" s="164">
        <f t="shared" si="7"/>
        <v>0</v>
      </c>
      <c r="X17" s="164">
        <v>0</v>
      </c>
      <c r="Y17" s="164">
        <f t="shared" si="8"/>
        <v>0</v>
      </c>
      <c r="Z17" s="164">
        <v>0</v>
      </c>
      <c r="AA17" s="164">
        <f t="shared" si="9"/>
        <v>0</v>
      </c>
      <c r="AB17" s="164">
        <v>0</v>
      </c>
      <c r="AC17" s="164">
        <f t="shared" si="10"/>
        <v>0</v>
      </c>
      <c r="AD17" s="164">
        <v>0</v>
      </c>
      <c r="AE17" s="164">
        <f t="shared" si="11"/>
        <v>0</v>
      </c>
      <c r="AF17" s="164">
        <v>0</v>
      </c>
      <c r="AG17" s="164">
        <f t="shared" si="12"/>
        <v>0</v>
      </c>
      <c r="AH17" s="164">
        <v>0</v>
      </c>
      <c r="AI17" s="164">
        <f t="shared" si="13"/>
        <v>0</v>
      </c>
      <c r="AJ17" s="164">
        <v>0</v>
      </c>
      <c r="AK17" s="164">
        <f t="shared" si="14"/>
        <v>0</v>
      </c>
      <c r="AL17" s="164">
        <v>0</v>
      </c>
      <c r="AM17" s="164">
        <f t="shared" si="15"/>
        <v>0</v>
      </c>
      <c r="AN17" s="164">
        <v>0</v>
      </c>
      <c r="AO17" s="164">
        <f t="shared" si="16"/>
        <v>0</v>
      </c>
      <c r="AP17" s="164">
        <v>0</v>
      </c>
      <c r="AQ17" s="164">
        <f t="shared" si="17"/>
        <v>0</v>
      </c>
      <c r="AR17" s="164">
        <v>0</v>
      </c>
      <c r="AS17" s="164">
        <f t="shared" si="18"/>
        <v>0</v>
      </c>
      <c r="AT17" s="164">
        <v>0</v>
      </c>
      <c r="AU17" s="164">
        <f t="shared" si="19"/>
        <v>0</v>
      </c>
      <c r="AV17" s="164">
        <v>0</v>
      </c>
      <c r="AW17" s="164">
        <f t="shared" si="20"/>
        <v>0</v>
      </c>
      <c r="AX17" s="164">
        <v>0</v>
      </c>
      <c r="AY17" s="164">
        <f t="shared" si="21"/>
        <v>0</v>
      </c>
      <c r="AZ17" s="164">
        <v>0</v>
      </c>
      <c r="BA17" s="164">
        <f t="shared" si="22"/>
        <v>0</v>
      </c>
      <c r="BB17" s="164">
        <v>0</v>
      </c>
      <c r="BC17" s="164">
        <f t="shared" si="23"/>
        <v>0</v>
      </c>
      <c r="BD17" s="164">
        <v>0</v>
      </c>
      <c r="BE17" s="164">
        <f t="shared" si="24"/>
        <v>0</v>
      </c>
      <c r="BF17" s="164">
        <v>0</v>
      </c>
      <c r="BG17" s="164">
        <f t="shared" si="25"/>
        <v>0</v>
      </c>
      <c r="BH17" s="164">
        <v>0</v>
      </c>
      <c r="BI17" s="164">
        <f t="shared" si="26"/>
        <v>0</v>
      </c>
      <c r="BJ17" s="164">
        <v>0</v>
      </c>
      <c r="BK17" s="164">
        <f t="shared" si="27"/>
        <v>0</v>
      </c>
      <c r="BL17" s="164">
        <v>0</v>
      </c>
      <c r="BM17" s="164">
        <f t="shared" si="28"/>
        <v>0</v>
      </c>
      <c r="BN17" s="164">
        <v>0</v>
      </c>
      <c r="BO17" s="164">
        <f t="shared" si="29"/>
        <v>0</v>
      </c>
      <c r="BP17" s="164"/>
      <c r="BQ17" s="164">
        <f t="shared" si="68"/>
        <v>0</v>
      </c>
      <c r="BR17" s="164">
        <v>0</v>
      </c>
      <c r="BS17" s="164">
        <f t="shared" si="30"/>
        <v>0</v>
      </c>
      <c r="BT17" s="164">
        <v>0</v>
      </c>
      <c r="BU17" s="164">
        <f t="shared" si="31"/>
        <v>0</v>
      </c>
      <c r="BV17" s="164">
        <v>0</v>
      </c>
      <c r="BW17" s="164">
        <f t="shared" si="32"/>
        <v>0</v>
      </c>
      <c r="BX17" s="164">
        <v>0</v>
      </c>
      <c r="BY17" s="164">
        <f t="shared" si="33"/>
        <v>0</v>
      </c>
      <c r="BZ17" s="164">
        <v>0</v>
      </c>
      <c r="CA17" s="164">
        <f t="shared" si="34"/>
        <v>0</v>
      </c>
      <c r="CB17" s="164">
        <v>0</v>
      </c>
      <c r="CC17" s="164">
        <f t="shared" si="69"/>
        <v>0</v>
      </c>
      <c r="CD17" s="164"/>
      <c r="CE17" s="164">
        <f t="shared" si="70"/>
        <v>0</v>
      </c>
      <c r="CF17" s="164"/>
      <c r="CG17" s="164">
        <f t="shared" si="71"/>
        <v>0</v>
      </c>
      <c r="CH17" s="164">
        <v>0</v>
      </c>
      <c r="CI17" s="164">
        <f t="shared" si="35"/>
        <v>0</v>
      </c>
      <c r="CJ17" s="164">
        <v>0</v>
      </c>
      <c r="CK17" s="164">
        <f t="shared" si="36"/>
        <v>0</v>
      </c>
      <c r="CL17" s="164">
        <v>0</v>
      </c>
      <c r="CM17" s="164">
        <f t="shared" si="37"/>
        <v>0</v>
      </c>
      <c r="CN17" s="164">
        <v>0</v>
      </c>
      <c r="CO17" s="164">
        <f t="shared" si="38"/>
        <v>0</v>
      </c>
      <c r="CP17" s="164">
        <v>0</v>
      </c>
      <c r="CQ17" s="164">
        <f t="shared" si="39"/>
        <v>0</v>
      </c>
      <c r="CR17" s="164">
        <v>0</v>
      </c>
      <c r="CS17" s="164">
        <f t="shared" si="40"/>
        <v>0</v>
      </c>
      <c r="CT17" s="164">
        <v>0</v>
      </c>
      <c r="CU17" s="164">
        <f t="shared" si="41"/>
        <v>0</v>
      </c>
      <c r="CV17" s="164">
        <v>0</v>
      </c>
      <c r="CW17" s="164">
        <f t="shared" si="42"/>
        <v>0</v>
      </c>
      <c r="CX17" s="164">
        <v>0</v>
      </c>
      <c r="CY17" s="164">
        <f t="shared" si="43"/>
        <v>0</v>
      </c>
      <c r="CZ17" s="164">
        <v>0</v>
      </c>
      <c r="DA17" s="164">
        <f t="shared" si="44"/>
        <v>0</v>
      </c>
      <c r="DB17" s="164">
        <v>0</v>
      </c>
      <c r="DC17" s="164">
        <f t="shared" si="45"/>
        <v>0</v>
      </c>
      <c r="DD17" s="164">
        <v>0</v>
      </c>
      <c r="DE17" s="164">
        <f t="shared" si="72"/>
        <v>0</v>
      </c>
      <c r="DF17" s="164">
        <v>0</v>
      </c>
      <c r="DG17" s="164">
        <f t="shared" si="73"/>
        <v>0</v>
      </c>
      <c r="DH17" s="164">
        <v>0</v>
      </c>
      <c r="DI17" s="164">
        <f t="shared" si="46"/>
        <v>0</v>
      </c>
      <c r="DJ17" s="164">
        <v>0</v>
      </c>
      <c r="DK17" s="164">
        <f t="shared" si="47"/>
        <v>0</v>
      </c>
      <c r="DL17" s="164">
        <v>0</v>
      </c>
      <c r="DM17" s="164">
        <f t="shared" si="48"/>
        <v>0</v>
      </c>
      <c r="DN17" s="164">
        <v>0</v>
      </c>
      <c r="DO17" s="164">
        <f t="shared" si="49"/>
        <v>0</v>
      </c>
      <c r="DP17" s="164">
        <v>0</v>
      </c>
      <c r="DQ17" s="164">
        <f t="shared" si="50"/>
        <v>0</v>
      </c>
      <c r="DR17" s="164">
        <v>0</v>
      </c>
      <c r="DS17" s="164">
        <f t="shared" si="74"/>
        <v>0</v>
      </c>
      <c r="DT17" s="164"/>
      <c r="DU17" s="164">
        <f t="shared" si="75"/>
        <v>0</v>
      </c>
      <c r="DV17" s="164"/>
      <c r="DW17" s="164">
        <f t="shared" si="76"/>
        <v>0</v>
      </c>
      <c r="DX17" s="164"/>
      <c r="DY17" s="164">
        <f t="shared" si="77"/>
        <v>0</v>
      </c>
      <c r="DZ17" s="164"/>
      <c r="EA17" s="164">
        <f t="shared" si="78"/>
        <v>0</v>
      </c>
      <c r="EB17" s="164">
        <v>0</v>
      </c>
      <c r="EC17" s="164">
        <f t="shared" si="51"/>
        <v>0</v>
      </c>
      <c r="ED17" s="164">
        <v>0</v>
      </c>
      <c r="EE17" s="164">
        <f t="shared" si="52"/>
        <v>0</v>
      </c>
      <c r="EF17" s="164">
        <v>0</v>
      </c>
      <c r="EG17" s="164">
        <f t="shared" si="53"/>
        <v>0</v>
      </c>
      <c r="EH17" s="164">
        <v>0</v>
      </c>
      <c r="EI17" s="164">
        <f t="shared" si="54"/>
        <v>0</v>
      </c>
      <c r="EJ17" s="164">
        <v>127</v>
      </c>
      <c r="EK17" s="164">
        <f t="shared" si="55"/>
        <v>22292564</v>
      </c>
      <c r="EL17" s="164">
        <v>70</v>
      </c>
      <c r="EM17" s="164">
        <f t="shared" si="56"/>
        <v>14451570</v>
      </c>
      <c r="EN17" s="164">
        <v>19</v>
      </c>
      <c r="EO17" s="164">
        <f t="shared" si="57"/>
        <v>5511634</v>
      </c>
      <c r="EP17" s="164">
        <v>0</v>
      </c>
      <c r="EQ17" s="164">
        <f t="shared" si="58"/>
        <v>0</v>
      </c>
      <c r="ER17" s="164"/>
      <c r="ES17" s="164">
        <f t="shared" si="79"/>
        <v>0</v>
      </c>
      <c r="ET17" s="164"/>
      <c r="EU17" s="164">
        <f t="shared" si="80"/>
        <v>0</v>
      </c>
      <c r="EV17" s="164">
        <v>0</v>
      </c>
      <c r="EW17" s="164">
        <f t="shared" si="59"/>
        <v>0</v>
      </c>
      <c r="EX17" s="164">
        <v>0</v>
      </c>
      <c r="EY17" s="164">
        <f t="shared" si="60"/>
        <v>0</v>
      </c>
      <c r="EZ17" s="164"/>
      <c r="FA17" s="164">
        <f t="shared" si="81"/>
        <v>0</v>
      </c>
      <c r="FB17" s="164">
        <v>0</v>
      </c>
      <c r="FC17" s="164">
        <f t="shared" si="61"/>
        <v>0</v>
      </c>
      <c r="FD17" s="164">
        <v>0</v>
      </c>
      <c r="FE17" s="164">
        <f t="shared" si="62"/>
        <v>0</v>
      </c>
      <c r="FF17" s="164">
        <v>0</v>
      </c>
      <c r="FG17" s="164">
        <f t="shared" si="63"/>
        <v>0</v>
      </c>
      <c r="FH17" s="164">
        <v>33</v>
      </c>
      <c r="FI17" s="164">
        <f t="shared" si="64"/>
        <v>7859709</v>
      </c>
      <c r="FJ17" s="164">
        <v>0</v>
      </c>
      <c r="FK17" s="164">
        <f t="shared" si="65"/>
        <v>0</v>
      </c>
      <c r="FL17" s="165">
        <f t="shared" si="82"/>
        <v>249</v>
      </c>
      <c r="FM17" s="165">
        <f t="shared" si="82"/>
        <v>50115477</v>
      </c>
      <c r="FN17" s="165">
        <v>249</v>
      </c>
      <c r="FO17" s="165">
        <v>50115477</v>
      </c>
      <c r="FP17" s="165">
        <f t="shared" si="83"/>
        <v>0</v>
      </c>
      <c r="FQ17" s="165">
        <f t="shared" si="83"/>
        <v>0</v>
      </c>
    </row>
    <row r="18" spans="1:180" ht="52.95" customHeight="1">
      <c r="A18" s="161">
        <v>14</v>
      </c>
      <c r="B18" s="166">
        <v>780014</v>
      </c>
      <c r="C18" s="169" t="s">
        <v>44</v>
      </c>
      <c r="D18" s="164">
        <v>11</v>
      </c>
      <c r="E18" s="164">
        <f t="shared" si="0"/>
        <v>1885323</v>
      </c>
      <c r="F18" s="164">
        <v>32</v>
      </c>
      <c r="G18" s="164">
        <f t="shared" si="1"/>
        <v>8456480</v>
      </c>
      <c r="H18" s="164">
        <v>10</v>
      </c>
      <c r="I18" s="164">
        <f t="shared" si="66"/>
        <v>1642040</v>
      </c>
      <c r="J18" s="164"/>
      <c r="K18" s="164">
        <f t="shared" si="67"/>
        <v>0</v>
      </c>
      <c r="L18" s="164">
        <v>0</v>
      </c>
      <c r="M18" s="164">
        <f t="shared" si="2"/>
        <v>0</v>
      </c>
      <c r="N18" s="164">
        <v>0</v>
      </c>
      <c r="O18" s="164">
        <f t="shared" si="3"/>
        <v>0</v>
      </c>
      <c r="P18" s="164">
        <v>0</v>
      </c>
      <c r="Q18" s="164">
        <f t="shared" si="4"/>
        <v>0</v>
      </c>
      <c r="R18" s="164">
        <v>0</v>
      </c>
      <c r="S18" s="164">
        <f t="shared" si="5"/>
        <v>0</v>
      </c>
      <c r="T18" s="164">
        <v>0</v>
      </c>
      <c r="U18" s="164">
        <f t="shared" si="6"/>
        <v>0</v>
      </c>
      <c r="V18" s="164">
        <v>0</v>
      </c>
      <c r="W18" s="164">
        <f t="shared" si="7"/>
        <v>0</v>
      </c>
      <c r="X18" s="164">
        <v>0</v>
      </c>
      <c r="Y18" s="164">
        <f t="shared" si="8"/>
        <v>0</v>
      </c>
      <c r="Z18" s="164">
        <v>13</v>
      </c>
      <c r="AA18" s="164">
        <f t="shared" si="9"/>
        <v>2754635</v>
      </c>
      <c r="AB18" s="164">
        <v>0</v>
      </c>
      <c r="AC18" s="164">
        <f t="shared" si="10"/>
        <v>0</v>
      </c>
      <c r="AD18" s="164">
        <v>5</v>
      </c>
      <c r="AE18" s="164">
        <f t="shared" si="11"/>
        <v>1015925</v>
      </c>
      <c r="AF18" s="164">
        <v>0</v>
      </c>
      <c r="AG18" s="164">
        <f t="shared" si="12"/>
        <v>0</v>
      </c>
      <c r="AH18" s="164">
        <v>50</v>
      </c>
      <c r="AI18" s="164">
        <f t="shared" si="13"/>
        <v>19862150</v>
      </c>
      <c r="AJ18" s="164">
        <v>2</v>
      </c>
      <c r="AK18" s="164">
        <f t="shared" si="14"/>
        <v>1045576</v>
      </c>
      <c r="AL18" s="164">
        <v>0</v>
      </c>
      <c r="AM18" s="164">
        <f t="shared" si="15"/>
        <v>0</v>
      </c>
      <c r="AN18" s="164">
        <v>0</v>
      </c>
      <c r="AO18" s="164">
        <f t="shared" si="16"/>
        <v>0</v>
      </c>
      <c r="AP18" s="164">
        <v>115</v>
      </c>
      <c r="AQ18" s="164">
        <f t="shared" si="17"/>
        <v>28632470</v>
      </c>
      <c r="AR18" s="164">
        <v>0</v>
      </c>
      <c r="AS18" s="164">
        <f t="shared" si="18"/>
        <v>0</v>
      </c>
      <c r="AT18" s="164">
        <v>0</v>
      </c>
      <c r="AU18" s="164">
        <f t="shared" si="19"/>
        <v>0</v>
      </c>
      <c r="AV18" s="164">
        <v>0</v>
      </c>
      <c r="AW18" s="164">
        <f t="shared" si="20"/>
        <v>0</v>
      </c>
      <c r="AX18" s="164">
        <v>0</v>
      </c>
      <c r="AY18" s="164">
        <f t="shared" si="21"/>
        <v>0</v>
      </c>
      <c r="AZ18" s="164">
        <v>0</v>
      </c>
      <c r="BA18" s="164">
        <f t="shared" si="22"/>
        <v>0</v>
      </c>
      <c r="BB18" s="164">
        <v>0</v>
      </c>
      <c r="BC18" s="164">
        <f t="shared" si="23"/>
        <v>0</v>
      </c>
      <c r="BD18" s="164">
        <v>20</v>
      </c>
      <c r="BE18" s="164">
        <f t="shared" si="24"/>
        <v>2977300</v>
      </c>
      <c r="BF18" s="164">
        <v>35</v>
      </c>
      <c r="BG18" s="164">
        <f t="shared" si="25"/>
        <v>3045385</v>
      </c>
      <c r="BH18" s="164">
        <v>50</v>
      </c>
      <c r="BI18" s="164">
        <f t="shared" si="26"/>
        <v>8886700</v>
      </c>
      <c r="BJ18" s="164">
        <v>50</v>
      </c>
      <c r="BK18" s="164">
        <f t="shared" si="27"/>
        <v>4083250</v>
      </c>
      <c r="BL18" s="164">
        <v>0</v>
      </c>
      <c r="BM18" s="164">
        <f t="shared" si="28"/>
        <v>0</v>
      </c>
      <c r="BN18" s="164">
        <v>0</v>
      </c>
      <c r="BO18" s="164">
        <f t="shared" si="29"/>
        <v>0</v>
      </c>
      <c r="BP18" s="164"/>
      <c r="BQ18" s="164">
        <f t="shared" si="68"/>
        <v>0</v>
      </c>
      <c r="BR18" s="164">
        <v>0</v>
      </c>
      <c r="BS18" s="164">
        <f t="shared" si="30"/>
        <v>0</v>
      </c>
      <c r="BT18" s="164">
        <v>0</v>
      </c>
      <c r="BU18" s="164">
        <f t="shared" si="31"/>
        <v>0</v>
      </c>
      <c r="BV18" s="164">
        <v>0</v>
      </c>
      <c r="BW18" s="164">
        <f t="shared" si="32"/>
        <v>0</v>
      </c>
      <c r="BX18" s="164">
        <v>0</v>
      </c>
      <c r="BY18" s="164">
        <f t="shared" si="33"/>
        <v>0</v>
      </c>
      <c r="BZ18" s="164">
        <v>0</v>
      </c>
      <c r="CA18" s="164">
        <f t="shared" si="34"/>
        <v>0</v>
      </c>
      <c r="CB18" s="164">
        <v>0</v>
      </c>
      <c r="CC18" s="164">
        <f t="shared" si="69"/>
        <v>0</v>
      </c>
      <c r="CD18" s="164"/>
      <c r="CE18" s="164">
        <f t="shared" si="70"/>
        <v>0</v>
      </c>
      <c r="CF18" s="164"/>
      <c r="CG18" s="164">
        <f t="shared" si="71"/>
        <v>0</v>
      </c>
      <c r="CH18" s="164">
        <v>0</v>
      </c>
      <c r="CI18" s="164">
        <f t="shared" si="35"/>
        <v>0</v>
      </c>
      <c r="CJ18" s="164">
        <v>190</v>
      </c>
      <c r="CK18" s="164">
        <f t="shared" si="36"/>
        <v>42750380</v>
      </c>
      <c r="CL18" s="164">
        <v>72</v>
      </c>
      <c r="CM18" s="164">
        <f t="shared" si="37"/>
        <v>18495288</v>
      </c>
      <c r="CN18" s="164">
        <v>13</v>
      </c>
      <c r="CO18" s="164">
        <f t="shared" si="38"/>
        <v>3738787</v>
      </c>
      <c r="CP18" s="164">
        <v>350</v>
      </c>
      <c r="CQ18" s="164">
        <f t="shared" si="39"/>
        <v>58402750</v>
      </c>
      <c r="CR18" s="164">
        <v>145</v>
      </c>
      <c r="CS18" s="164">
        <f t="shared" si="40"/>
        <v>28738420</v>
      </c>
      <c r="CT18" s="164">
        <v>40</v>
      </c>
      <c r="CU18" s="164">
        <f t="shared" si="41"/>
        <v>9626480</v>
      </c>
      <c r="CV18" s="164">
        <v>195</v>
      </c>
      <c r="CW18" s="164">
        <f t="shared" si="42"/>
        <v>27929460</v>
      </c>
      <c r="CX18" s="164">
        <v>128</v>
      </c>
      <c r="CY18" s="164">
        <f t="shared" si="43"/>
        <v>21672320</v>
      </c>
      <c r="CZ18" s="164">
        <v>65</v>
      </c>
      <c r="DA18" s="164">
        <f t="shared" si="44"/>
        <v>13583570</v>
      </c>
      <c r="DB18" s="164">
        <v>0</v>
      </c>
      <c r="DC18" s="164">
        <f t="shared" si="45"/>
        <v>0</v>
      </c>
      <c r="DD18" s="164">
        <v>0</v>
      </c>
      <c r="DE18" s="164">
        <f t="shared" si="72"/>
        <v>0</v>
      </c>
      <c r="DF18" s="164">
        <v>0</v>
      </c>
      <c r="DG18" s="164">
        <f t="shared" si="73"/>
        <v>0</v>
      </c>
      <c r="DH18" s="164">
        <v>11</v>
      </c>
      <c r="DI18" s="164">
        <f t="shared" si="46"/>
        <v>1958319</v>
      </c>
      <c r="DJ18" s="164">
        <v>0</v>
      </c>
      <c r="DK18" s="164">
        <f t="shared" si="47"/>
        <v>0</v>
      </c>
      <c r="DL18" s="164">
        <v>55</v>
      </c>
      <c r="DM18" s="164">
        <f t="shared" si="48"/>
        <v>15340105</v>
      </c>
      <c r="DN18" s="164">
        <v>140</v>
      </c>
      <c r="DO18" s="164">
        <f t="shared" si="49"/>
        <v>118347320</v>
      </c>
      <c r="DP18" s="164">
        <v>45</v>
      </c>
      <c r="DQ18" s="164">
        <f t="shared" si="50"/>
        <v>22464810</v>
      </c>
      <c r="DR18" s="164">
        <v>0</v>
      </c>
      <c r="DS18" s="164">
        <f t="shared" si="74"/>
        <v>0</v>
      </c>
      <c r="DT18" s="164"/>
      <c r="DU18" s="164">
        <f t="shared" si="75"/>
        <v>0</v>
      </c>
      <c r="DV18" s="164"/>
      <c r="DW18" s="164">
        <f t="shared" si="76"/>
        <v>0</v>
      </c>
      <c r="DX18" s="164"/>
      <c r="DY18" s="164">
        <f t="shared" si="77"/>
        <v>0</v>
      </c>
      <c r="DZ18" s="164"/>
      <c r="EA18" s="164">
        <f t="shared" si="78"/>
        <v>0</v>
      </c>
      <c r="EB18" s="164">
        <v>0</v>
      </c>
      <c r="EC18" s="164">
        <f t="shared" si="51"/>
        <v>0</v>
      </c>
      <c r="ED18" s="164">
        <v>0</v>
      </c>
      <c r="EE18" s="164">
        <f t="shared" si="52"/>
        <v>0</v>
      </c>
      <c r="EF18" s="164">
        <v>80</v>
      </c>
      <c r="EG18" s="164">
        <f t="shared" si="53"/>
        <v>14042560</v>
      </c>
      <c r="EH18" s="164">
        <v>12</v>
      </c>
      <c r="EI18" s="164">
        <f t="shared" si="54"/>
        <v>4384308</v>
      </c>
      <c r="EJ18" s="164">
        <v>3</v>
      </c>
      <c r="EK18" s="164">
        <f t="shared" si="55"/>
        <v>526596</v>
      </c>
      <c r="EL18" s="164">
        <v>100</v>
      </c>
      <c r="EM18" s="164">
        <f t="shared" si="56"/>
        <v>20645100</v>
      </c>
      <c r="EN18" s="164">
        <v>69</v>
      </c>
      <c r="EO18" s="164">
        <f t="shared" si="57"/>
        <v>20015934</v>
      </c>
      <c r="EP18" s="164">
        <v>0</v>
      </c>
      <c r="EQ18" s="164">
        <f t="shared" si="58"/>
        <v>0</v>
      </c>
      <c r="ER18" s="164"/>
      <c r="ES18" s="164">
        <f t="shared" si="79"/>
        <v>0</v>
      </c>
      <c r="ET18" s="164"/>
      <c r="EU18" s="164">
        <f t="shared" si="80"/>
        <v>0</v>
      </c>
      <c r="EV18" s="164">
        <v>50</v>
      </c>
      <c r="EW18" s="164">
        <f t="shared" si="59"/>
        <v>6261650</v>
      </c>
      <c r="EX18" s="164">
        <v>4</v>
      </c>
      <c r="EY18" s="164">
        <f t="shared" si="60"/>
        <v>743864</v>
      </c>
      <c r="EZ18" s="164"/>
      <c r="FA18" s="164">
        <f t="shared" si="81"/>
        <v>0</v>
      </c>
      <c r="FB18" s="164">
        <v>51</v>
      </c>
      <c r="FC18" s="164">
        <f t="shared" si="61"/>
        <v>10933176</v>
      </c>
      <c r="FD18" s="164">
        <v>0</v>
      </c>
      <c r="FE18" s="164">
        <f t="shared" si="62"/>
        <v>0</v>
      </c>
      <c r="FF18" s="164">
        <v>0</v>
      </c>
      <c r="FG18" s="164">
        <f t="shared" si="63"/>
        <v>0</v>
      </c>
      <c r="FH18" s="164">
        <v>0</v>
      </c>
      <c r="FI18" s="164">
        <f t="shared" si="64"/>
        <v>0</v>
      </c>
      <c r="FJ18" s="164">
        <v>0</v>
      </c>
      <c r="FK18" s="164">
        <f t="shared" si="65"/>
        <v>0</v>
      </c>
      <c r="FL18" s="165">
        <f t="shared" si="82"/>
        <v>2211</v>
      </c>
      <c r="FM18" s="165">
        <f t="shared" si="82"/>
        <v>544888431</v>
      </c>
      <c r="FN18" s="165">
        <v>2211</v>
      </c>
      <c r="FO18" s="165">
        <v>544888431</v>
      </c>
      <c r="FP18" s="165">
        <f t="shared" si="83"/>
        <v>0</v>
      </c>
      <c r="FQ18" s="165">
        <f t="shared" si="83"/>
        <v>0</v>
      </c>
    </row>
    <row r="19" spans="1:180" ht="52.95" customHeight="1">
      <c r="A19" s="161">
        <v>15</v>
      </c>
      <c r="B19" s="166">
        <v>780016</v>
      </c>
      <c r="C19" s="168" t="s">
        <v>19</v>
      </c>
      <c r="D19" s="164">
        <v>0</v>
      </c>
      <c r="E19" s="164">
        <f t="shared" si="0"/>
        <v>0</v>
      </c>
      <c r="F19" s="164">
        <v>0</v>
      </c>
      <c r="G19" s="164">
        <f t="shared" si="1"/>
        <v>0</v>
      </c>
      <c r="H19" s="164">
        <v>0</v>
      </c>
      <c r="I19" s="164">
        <f t="shared" si="66"/>
        <v>0</v>
      </c>
      <c r="J19" s="164"/>
      <c r="K19" s="164">
        <f t="shared" si="67"/>
        <v>0</v>
      </c>
      <c r="L19" s="164">
        <v>0</v>
      </c>
      <c r="M19" s="164">
        <f t="shared" si="2"/>
        <v>0</v>
      </c>
      <c r="N19" s="164">
        <v>0</v>
      </c>
      <c r="O19" s="164">
        <f t="shared" si="3"/>
        <v>0</v>
      </c>
      <c r="P19" s="164">
        <v>0</v>
      </c>
      <c r="Q19" s="164">
        <f t="shared" si="4"/>
        <v>0</v>
      </c>
      <c r="R19" s="164">
        <v>0</v>
      </c>
      <c r="S19" s="164">
        <f t="shared" si="5"/>
        <v>0</v>
      </c>
      <c r="T19" s="164">
        <v>0</v>
      </c>
      <c r="U19" s="164">
        <f t="shared" si="6"/>
        <v>0</v>
      </c>
      <c r="V19" s="164">
        <v>0</v>
      </c>
      <c r="W19" s="164">
        <f t="shared" si="7"/>
        <v>0</v>
      </c>
      <c r="X19" s="164">
        <v>0</v>
      </c>
      <c r="Y19" s="164">
        <f t="shared" si="8"/>
        <v>0</v>
      </c>
      <c r="Z19" s="164">
        <v>10</v>
      </c>
      <c r="AA19" s="164">
        <f t="shared" si="9"/>
        <v>2118950</v>
      </c>
      <c r="AB19" s="164">
        <v>0</v>
      </c>
      <c r="AC19" s="164">
        <f t="shared" si="10"/>
        <v>0</v>
      </c>
      <c r="AD19" s="164">
        <v>0</v>
      </c>
      <c r="AE19" s="164">
        <f t="shared" si="11"/>
        <v>0</v>
      </c>
      <c r="AF19" s="164">
        <v>0</v>
      </c>
      <c r="AG19" s="164">
        <f t="shared" si="12"/>
        <v>0</v>
      </c>
      <c r="AH19" s="164">
        <v>0</v>
      </c>
      <c r="AI19" s="164">
        <f t="shared" si="13"/>
        <v>0</v>
      </c>
      <c r="AJ19" s="164">
        <v>0</v>
      </c>
      <c r="AK19" s="164">
        <f t="shared" si="14"/>
        <v>0</v>
      </c>
      <c r="AL19" s="164">
        <v>0</v>
      </c>
      <c r="AM19" s="164">
        <f t="shared" si="15"/>
        <v>0</v>
      </c>
      <c r="AN19" s="164">
        <v>0</v>
      </c>
      <c r="AO19" s="164">
        <f t="shared" si="16"/>
        <v>0</v>
      </c>
      <c r="AP19" s="164">
        <v>0</v>
      </c>
      <c r="AQ19" s="164">
        <f t="shared" si="17"/>
        <v>0</v>
      </c>
      <c r="AR19" s="164">
        <v>0</v>
      </c>
      <c r="AS19" s="164">
        <f t="shared" si="18"/>
        <v>0</v>
      </c>
      <c r="AT19" s="164">
        <v>0</v>
      </c>
      <c r="AU19" s="164">
        <f t="shared" si="19"/>
        <v>0</v>
      </c>
      <c r="AV19" s="164">
        <v>0</v>
      </c>
      <c r="AW19" s="164">
        <f t="shared" si="20"/>
        <v>0</v>
      </c>
      <c r="AX19" s="164">
        <v>0</v>
      </c>
      <c r="AY19" s="164">
        <f t="shared" si="21"/>
        <v>0</v>
      </c>
      <c r="AZ19" s="164">
        <v>0</v>
      </c>
      <c r="BA19" s="164">
        <f t="shared" si="22"/>
        <v>0</v>
      </c>
      <c r="BB19" s="164">
        <v>0</v>
      </c>
      <c r="BC19" s="164">
        <f t="shared" si="23"/>
        <v>0</v>
      </c>
      <c r="BD19" s="164">
        <v>0</v>
      </c>
      <c r="BE19" s="164">
        <f t="shared" si="24"/>
        <v>0</v>
      </c>
      <c r="BF19" s="164">
        <v>0</v>
      </c>
      <c r="BG19" s="164">
        <f t="shared" si="25"/>
        <v>0</v>
      </c>
      <c r="BH19" s="164">
        <v>0</v>
      </c>
      <c r="BI19" s="164">
        <f t="shared" si="26"/>
        <v>0</v>
      </c>
      <c r="BJ19" s="164">
        <v>0</v>
      </c>
      <c r="BK19" s="164">
        <f t="shared" si="27"/>
        <v>0</v>
      </c>
      <c r="BL19" s="164">
        <v>0</v>
      </c>
      <c r="BM19" s="164">
        <f t="shared" si="28"/>
        <v>0</v>
      </c>
      <c r="BN19" s="164">
        <v>0</v>
      </c>
      <c r="BO19" s="164">
        <f t="shared" si="29"/>
        <v>0</v>
      </c>
      <c r="BP19" s="164"/>
      <c r="BQ19" s="164">
        <f t="shared" si="68"/>
        <v>0</v>
      </c>
      <c r="BR19" s="164">
        <v>0</v>
      </c>
      <c r="BS19" s="164">
        <f t="shared" si="30"/>
        <v>0</v>
      </c>
      <c r="BT19" s="164">
        <v>0</v>
      </c>
      <c r="BU19" s="164">
        <f t="shared" si="31"/>
        <v>0</v>
      </c>
      <c r="BV19" s="164">
        <v>0</v>
      </c>
      <c r="BW19" s="164">
        <f t="shared" si="32"/>
        <v>0</v>
      </c>
      <c r="BX19" s="164">
        <v>0</v>
      </c>
      <c r="BY19" s="164">
        <f t="shared" si="33"/>
        <v>0</v>
      </c>
      <c r="BZ19" s="164">
        <v>0</v>
      </c>
      <c r="CA19" s="164">
        <f t="shared" si="34"/>
        <v>0</v>
      </c>
      <c r="CB19" s="164">
        <v>0</v>
      </c>
      <c r="CC19" s="164">
        <f t="shared" si="69"/>
        <v>0</v>
      </c>
      <c r="CD19" s="164"/>
      <c r="CE19" s="164">
        <f t="shared" si="70"/>
        <v>0</v>
      </c>
      <c r="CF19" s="164"/>
      <c r="CG19" s="164">
        <f t="shared" si="71"/>
        <v>0</v>
      </c>
      <c r="CH19" s="164">
        <v>0</v>
      </c>
      <c r="CI19" s="164">
        <f t="shared" si="35"/>
        <v>0</v>
      </c>
      <c r="CJ19" s="164">
        <v>106</v>
      </c>
      <c r="CK19" s="164">
        <f t="shared" si="36"/>
        <v>23850212</v>
      </c>
      <c r="CL19" s="164">
        <v>40</v>
      </c>
      <c r="CM19" s="164">
        <f t="shared" si="37"/>
        <v>10275160</v>
      </c>
      <c r="CN19" s="164">
        <v>10</v>
      </c>
      <c r="CO19" s="164">
        <f t="shared" si="38"/>
        <v>2875990</v>
      </c>
      <c r="CP19" s="164">
        <v>334</v>
      </c>
      <c r="CQ19" s="164">
        <f t="shared" si="39"/>
        <v>55732910</v>
      </c>
      <c r="CR19" s="164">
        <v>120</v>
      </c>
      <c r="CS19" s="164">
        <f t="shared" si="40"/>
        <v>23783520</v>
      </c>
      <c r="CT19" s="164">
        <v>40</v>
      </c>
      <c r="CU19" s="164">
        <f t="shared" si="41"/>
        <v>9626480</v>
      </c>
      <c r="CV19" s="164">
        <v>50</v>
      </c>
      <c r="CW19" s="164">
        <f t="shared" si="42"/>
        <v>7161400</v>
      </c>
      <c r="CX19" s="164">
        <v>12</v>
      </c>
      <c r="CY19" s="164">
        <f t="shared" si="43"/>
        <v>2031780</v>
      </c>
      <c r="CZ19" s="164">
        <v>5</v>
      </c>
      <c r="DA19" s="164">
        <f t="shared" si="44"/>
        <v>1044890</v>
      </c>
      <c r="DB19" s="164">
        <v>15</v>
      </c>
      <c r="DC19" s="164">
        <f t="shared" si="45"/>
        <v>4417695</v>
      </c>
      <c r="DD19" s="164">
        <v>7</v>
      </c>
      <c r="DE19" s="164">
        <f t="shared" si="72"/>
        <v>2244130</v>
      </c>
      <c r="DF19" s="164">
        <v>3</v>
      </c>
      <c r="DG19" s="164">
        <f t="shared" si="73"/>
        <v>1054134</v>
      </c>
      <c r="DH19" s="164">
        <v>5</v>
      </c>
      <c r="DI19" s="164">
        <f t="shared" si="46"/>
        <v>890145</v>
      </c>
      <c r="DJ19" s="164">
        <v>0</v>
      </c>
      <c r="DK19" s="164">
        <f t="shared" si="47"/>
        <v>0</v>
      </c>
      <c r="DL19" s="164">
        <v>80</v>
      </c>
      <c r="DM19" s="164">
        <f t="shared" si="48"/>
        <v>22312880</v>
      </c>
      <c r="DN19" s="164">
        <v>82</v>
      </c>
      <c r="DO19" s="164">
        <f t="shared" si="49"/>
        <v>69317716</v>
      </c>
      <c r="DP19" s="164">
        <v>42</v>
      </c>
      <c r="DQ19" s="164">
        <f t="shared" si="50"/>
        <v>20967156</v>
      </c>
      <c r="DR19" s="164">
        <v>20</v>
      </c>
      <c r="DS19" s="164">
        <f t="shared" si="74"/>
        <v>8214740</v>
      </c>
      <c r="DT19" s="164"/>
      <c r="DU19" s="164">
        <f t="shared" si="75"/>
        <v>0</v>
      </c>
      <c r="DV19" s="164"/>
      <c r="DW19" s="164">
        <f t="shared" si="76"/>
        <v>0</v>
      </c>
      <c r="DX19" s="164"/>
      <c r="DY19" s="164">
        <f t="shared" si="77"/>
        <v>0</v>
      </c>
      <c r="DZ19" s="164"/>
      <c r="EA19" s="164">
        <f t="shared" si="78"/>
        <v>0</v>
      </c>
      <c r="EB19" s="164">
        <v>0</v>
      </c>
      <c r="EC19" s="164">
        <f t="shared" si="51"/>
        <v>0</v>
      </c>
      <c r="ED19" s="164">
        <v>0</v>
      </c>
      <c r="EE19" s="164">
        <f t="shared" si="52"/>
        <v>0</v>
      </c>
      <c r="EF19" s="164">
        <v>0</v>
      </c>
      <c r="EG19" s="164">
        <f t="shared" si="53"/>
        <v>0</v>
      </c>
      <c r="EH19" s="164">
        <v>0</v>
      </c>
      <c r="EI19" s="164">
        <f t="shared" si="54"/>
        <v>0</v>
      </c>
      <c r="EJ19" s="164">
        <v>95</v>
      </c>
      <c r="EK19" s="164">
        <f t="shared" si="55"/>
        <v>16675540</v>
      </c>
      <c r="EL19" s="164">
        <v>100</v>
      </c>
      <c r="EM19" s="164">
        <f t="shared" si="56"/>
        <v>20645100</v>
      </c>
      <c r="EN19" s="164">
        <v>55</v>
      </c>
      <c r="EO19" s="164">
        <f t="shared" si="57"/>
        <v>15954730</v>
      </c>
      <c r="EP19" s="164">
        <v>0</v>
      </c>
      <c r="EQ19" s="164">
        <f t="shared" si="58"/>
        <v>0</v>
      </c>
      <c r="ER19" s="164"/>
      <c r="ES19" s="164">
        <f t="shared" si="79"/>
        <v>0</v>
      </c>
      <c r="ET19" s="164"/>
      <c r="EU19" s="164">
        <f t="shared" si="80"/>
        <v>0</v>
      </c>
      <c r="EV19" s="164">
        <v>25</v>
      </c>
      <c r="EW19" s="164">
        <f t="shared" si="59"/>
        <v>3130825</v>
      </c>
      <c r="EX19" s="164">
        <v>0</v>
      </c>
      <c r="EY19" s="164">
        <f t="shared" si="60"/>
        <v>0</v>
      </c>
      <c r="EZ19" s="164"/>
      <c r="FA19" s="164">
        <f t="shared" si="81"/>
        <v>0</v>
      </c>
      <c r="FB19" s="164">
        <v>31</v>
      </c>
      <c r="FC19" s="164">
        <f t="shared" si="61"/>
        <v>6645656</v>
      </c>
      <c r="FD19" s="164">
        <v>0</v>
      </c>
      <c r="FE19" s="164">
        <f t="shared" si="62"/>
        <v>0</v>
      </c>
      <c r="FF19" s="164">
        <v>0</v>
      </c>
      <c r="FG19" s="164">
        <f t="shared" si="63"/>
        <v>0</v>
      </c>
      <c r="FH19" s="164">
        <v>0</v>
      </c>
      <c r="FI19" s="164">
        <f t="shared" si="64"/>
        <v>0</v>
      </c>
      <c r="FJ19" s="164">
        <v>0</v>
      </c>
      <c r="FK19" s="164">
        <f t="shared" si="65"/>
        <v>0</v>
      </c>
      <c r="FL19" s="165">
        <f t="shared" si="82"/>
        <v>1287</v>
      </c>
      <c r="FM19" s="165">
        <f t="shared" si="82"/>
        <v>330971739</v>
      </c>
      <c r="FN19" s="165">
        <v>1287</v>
      </c>
      <c r="FO19" s="165">
        <v>330971739</v>
      </c>
      <c r="FP19" s="165">
        <f t="shared" si="83"/>
        <v>0</v>
      </c>
      <c r="FQ19" s="165">
        <f t="shared" si="83"/>
        <v>0</v>
      </c>
    </row>
    <row r="20" spans="1:180" ht="66" customHeight="1">
      <c r="A20" s="161">
        <v>16</v>
      </c>
      <c r="B20" s="166">
        <v>780036</v>
      </c>
      <c r="C20" s="168" t="s">
        <v>20</v>
      </c>
      <c r="D20" s="164">
        <v>6</v>
      </c>
      <c r="E20" s="164">
        <f t="shared" si="0"/>
        <v>1028358</v>
      </c>
      <c r="F20" s="164">
        <v>22</v>
      </c>
      <c r="G20" s="164">
        <f t="shared" si="1"/>
        <v>5813830</v>
      </c>
      <c r="H20" s="164">
        <v>0</v>
      </c>
      <c r="I20" s="164">
        <f t="shared" si="66"/>
        <v>0</v>
      </c>
      <c r="J20" s="164"/>
      <c r="K20" s="164">
        <f t="shared" si="67"/>
        <v>0</v>
      </c>
      <c r="L20" s="164">
        <v>0</v>
      </c>
      <c r="M20" s="164">
        <f t="shared" si="2"/>
        <v>0</v>
      </c>
      <c r="N20" s="164">
        <v>0</v>
      </c>
      <c r="O20" s="164">
        <f t="shared" si="3"/>
        <v>0</v>
      </c>
      <c r="P20" s="164">
        <v>0</v>
      </c>
      <c r="Q20" s="164">
        <f t="shared" si="4"/>
        <v>0</v>
      </c>
      <c r="R20" s="164">
        <v>0</v>
      </c>
      <c r="S20" s="164">
        <f t="shared" si="5"/>
        <v>0</v>
      </c>
      <c r="T20" s="164">
        <v>0</v>
      </c>
      <c r="U20" s="164">
        <f t="shared" si="6"/>
        <v>0</v>
      </c>
      <c r="V20" s="164">
        <v>80</v>
      </c>
      <c r="W20" s="164">
        <f t="shared" si="7"/>
        <v>59540000</v>
      </c>
      <c r="X20" s="164">
        <v>40</v>
      </c>
      <c r="Y20" s="164">
        <f t="shared" si="8"/>
        <v>82645120</v>
      </c>
      <c r="Z20" s="164">
        <v>45</v>
      </c>
      <c r="AA20" s="164">
        <f t="shared" si="9"/>
        <v>9535275</v>
      </c>
      <c r="AB20" s="164">
        <v>0</v>
      </c>
      <c r="AC20" s="164">
        <f t="shared" si="10"/>
        <v>0</v>
      </c>
      <c r="AD20" s="164">
        <v>6</v>
      </c>
      <c r="AE20" s="164">
        <f t="shared" si="11"/>
        <v>1219110</v>
      </c>
      <c r="AF20" s="164">
        <v>0</v>
      </c>
      <c r="AG20" s="164">
        <f t="shared" si="12"/>
        <v>0</v>
      </c>
      <c r="AH20" s="164">
        <v>65</v>
      </c>
      <c r="AI20" s="164">
        <f t="shared" si="13"/>
        <v>25820795</v>
      </c>
      <c r="AJ20" s="164">
        <v>25</v>
      </c>
      <c r="AK20" s="164">
        <f t="shared" si="14"/>
        <v>13069700</v>
      </c>
      <c r="AL20" s="164">
        <v>0</v>
      </c>
      <c r="AM20" s="164">
        <f t="shared" si="15"/>
        <v>0</v>
      </c>
      <c r="AN20" s="164">
        <v>0</v>
      </c>
      <c r="AO20" s="164">
        <f t="shared" si="16"/>
        <v>0</v>
      </c>
      <c r="AP20" s="164">
        <v>0</v>
      </c>
      <c r="AQ20" s="164">
        <f t="shared" si="17"/>
        <v>0</v>
      </c>
      <c r="AR20" s="164">
        <v>0</v>
      </c>
      <c r="AS20" s="164">
        <f t="shared" si="18"/>
        <v>0</v>
      </c>
      <c r="AT20" s="164">
        <v>0</v>
      </c>
      <c r="AU20" s="164">
        <f t="shared" si="19"/>
        <v>0</v>
      </c>
      <c r="AV20" s="164">
        <v>0</v>
      </c>
      <c r="AW20" s="164">
        <f t="shared" si="20"/>
        <v>0</v>
      </c>
      <c r="AX20" s="164">
        <v>0</v>
      </c>
      <c r="AY20" s="164">
        <f t="shared" si="21"/>
        <v>0</v>
      </c>
      <c r="AZ20" s="164">
        <v>0</v>
      </c>
      <c r="BA20" s="164">
        <f t="shared" si="22"/>
        <v>0</v>
      </c>
      <c r="BB20" s="164">
        <v>0</v>
      </c>
      <c r="BC20" s="164">
        <f t="shared" si="23"/>
        <v>0</v>
      </c>
      <c r="BD20" s="164">
        <v>0</v>
      </c>
      <c r="BE20" s="164">
        <f t="shared" si="24"/>
        <v>0</v>
      </c>
      <c r="BF20" s="164">
        <v>0</v>
      </c>
      <c r="BG20" s="164">
        <f t="shared" si="25"/>
        <v>0</v>
      </c>
      <c r="BH20" s="164">
        <v>0</v>
      </c>
      <c r="BI20" s="164">
        <f t="shared" si="26"/>
        <v>0</v>
      </c>
      <c r="BJ20" s="164">
        <v>0</v>
      </c>
      <c r="BK20" s="164">
        <f t="shared" si="27"/>
        <v>0</v>
      </c>
      <c r="BL20" s="164">
        <v>0</v>
      </c>
      <c r="BM20" s="164">
        <f t="shared" si="28"/>
        <v>0</v>
      </c>
      <c r="BN20" s="164">
        <v>0</v>
      </c>
      <c r="BO20" s="164">
        <f t="shared" si="29"/>
        <v>0</v>
      </c>
      <c r="BP20" s="164"/>
      <c r="BQ20" s="164">
        <f t="shared" si="68"/>
        <v>0</v>
      </c>
      <c r="BR20" s="164">
        <v>0</v>
      </c>
      <c r="BS20" s="164">
        <f t="shared" si="30"/>
        <v>0</v>
      </c>
      <c r="BT20" s="164">
        <v>0</v>
      </c>
      <c r="BU20" s="164">
        <f t="shared" si="31"/>
        <v>0</v>
      </c>
      <c r="BV20" s="164">
        <v>0</v>
      </c>
      <c r="BW20" s="164">
        <f t="shared" si="32"/>
        <v>0</v>
      </c>
      <c r="BX20" s="164">
        <v>0</v>
      </c>
      <c r="BY20" s="164">
        <f t="shared" si="33"/>
        <v>0</v>
      </c>
      <c r="BZ20" s="164">
        <v>0</v>
      </c>
      <c r="CA20" s="164">
        <f t="shared" si="34"/>
        <v>0</v>
      </c>
      <c r="CB20" s="164">
        <v>0</v>
      </c>
      <c r="CC20" s="164">
        <f t="shared" si="69"/>
        <v>0</v>
      </c>
      <c r="CD20" s="164"/>
      <c r="CE20" s="164">
        <f t="shared" si="70"/>
        <v>0</v>
      </c>
      <c r="CF20" s="164"/>
      <c r="CG20" s="164">
        <f t="shared" si="71"/>
        <v>0</v>
      </c>
      <c r="CH20" s="164">
        <v>0</v>
      </c>
      <c r="CI20" s="164">
        <f t="shared" si="35"/>
        <v>0</v>
      </c>
      <c r="CJ20" s="164">
        <v>302</v>
      </c>
      <c r="CK20" s="164">
        <f t="shared" si="36"/>
        <v>67950604</v>
      </c>
      <c r="CL20" s="164">
        <v>90</v>
      </c>
      <c r="CM20" s="164">
        <f t="shared" si="37"/>
        <v>23119110</v>
      </c>
      <c r="CN20" s="164">
        <v>14</v>
      </c>
      <c r="CO20" s="164">
        <f t="shared" si="38"/>
        <v>4026386</v>
      </c>
      <c r="CP20" s="164">
        <v>300</v>
      </c>
      <c r="CQ20" s="164">
        <f t="shared" si="39"/>
        <v>50059500</v>
      </c>
      <c r="CR20" s="164">
        <v>60</v>
      </c>
      <c r="CS20" s="164">
        <f t="shared" si="40"/>
        <v>11891760</v>
      </c>
      <c r="CT20" s="164">
        <v>30</v>
      </c>
      <c r="CU20" s="164">
        <f t="shared" si="41"/>
        <v>7219860</v>
      </c>
      <c r="CV20" s="164">
        <v>145</v>
      </c>
      <c r="CW20" s="164">
        <f t="shared" si="42"/>
        <v>20768060</v>
      </c>
      <c r="CX20" s="164">
        <v>70</v>
      </c>
      <c r="CY20" s="164">
        <f t="shared" si="43"/>
        <v>11852050</v>
      </c>
      <c r="CZ20" s="164">
        <v>28</v>
      </c>
      <c r="DA20" s="164">
        <f t="shared" si="44"/>
        <v>5851384</v>
      </c>
      <c r="DB20" s="164">
        <v>20</v>
      </c>
      <c r="DC20" s="164">
        <f t="shared" si="45"/>
        <v>5890260</v>
      </c>
      <c r="DD20" s="164">
        <v>4</v>
      </c>
      <c r="DE20" s="164">
        <f t="shared" si="72"/>
        <v>1282360</v>
      </c>
      <c r="DF20" s="164">
        <v>3</v>
      </c>
      <c r="DG20" s="164">
        <f t="shared" si="73"/>
        <v>1054134</v>
      </c>
      <c r="DH20" s="164">
        <v>0</v>
      </c>
      <c r="DI20" s="164">
        <f t="shared" si="46"/>
        <v>0</v>
      </c>
      <c r="DJ20" s="164">
        <v>0</v>
      </c>
      <c r="DK20" s="164">
        <f t="shared" si="47"/>
        <v>0</v>
      </c>
      <c r="DL20" s="164">
        <v>0</v>
      </c>
      <c r="DM20" s="164">
        <f t="shared" si="48"/>
        <v>0</v>
      </c>
      <c r="DN20" s="164">
        <v>140</v>
      </c>
      <c r="DO20" s="164">
        <f t="shared" si="49"/>
        <v>118347320</v>
      </c>
      <c r="DP20" s="164">
        <v>13</v>
      </c>
      <c r="DQ20" s="164">
        <f t="shared" si="50"/>
        <v>6489834</v>
      </c>
      <c r="DR20" s="164">
        <v>20</v>
      </c>
      <c r="DS20" s="164">
        <f t="shared" si="74"/>
        <v>8214740</v>
      </c>
      <c r="DT20" s="164"/>
      <c r="DU20" s="164">
        <f t="shared" si="75"/>
        <v>0</v>
      </c>
      <c r="DV20" s="164"/>
      <c r="DW20" s="164">
        <f t="shared" si="76"/>
        <v>0</v>
      </c>
      <c r="DX20" s="164"/>
      <c r="DY20" s="164">
        <f t="shared" si="77"/>
        <v>0</v>
      </c>
      <c r="DZ20" s="164"/>
      <c r="EA20" s="164">
        <f t="shared" si="78"/>
        <v>0</v>
      </c>
      <c r="EB20" s="164">
        <v>0</v>
      </c>
      <c r="EC20" s="164">
        <f t="shared" si="51"/>
        <v>0</v>
      </c>
      <c r="ED20" s="164">
        <v>0</v>
      </c>
      <c r="EE20" s="164">
        <f t="shared" si="52"/>
        <v>0</v>
      </c>
      <c r="EF20" s="164">
        <v>135</v>
      </c>
      <c r="EG20" s="164">
        <f t="shared" si="53"/>
        <v>23696820</v>
      </c>
      <c r="EH20" s="164">
        <v>83</v>
      </c>
      <c r="EI20" s="164">
        <f t="shared" si="54"/>
        <v>30324797</v>
      </c>
      <c r="EJ20" s="164">
        <v>15</v>
      </c>
      <c r="EK20" s="164">
        <f t="shared" si="55"/>
        <v>2632980</v>
      </c>
      <c r="EL20" s="164">
        <v>70</v>
      </c>
      <c r="EM20" s="164">
        <f t="shared" si="56"/>
        <v>14451570</v>
      </c>
      <c r="EN20" s="164">
        <v>5</v>
      </c>
      <c r="EO20" s="164">
        <f t="shared" si="57"/>
        <v>1450430</v>
      </c>
      <c r="EP20" s="164">
        <v>0</v>
      </c>
      <c r="EQ20" s="164">
        <f t="shared" si="58"/>
        <v>0</v>
      </c>
      <c r="ER20" s="164"/>
      <c r="ES20" s="164">
        <f t="shared" si="79"/>
        <v>0</v>
      </c>
      <c r="ET20" s="164"/>
      <c r="EU20" s="164">
        <f t="shared" si="80"/>
        <v>0</v>
      </c>
      <c r="EV20" s="164">
        <v>5</v>
      </c>
      <c r="EW20" s="164">
        <f t="shared" si="59"/>
        <v>626165</v>
      </c>
      <c r="EX20" s="164">
        <v>0</v>
      </c>
      <c r="EY20" s="164">
        <f t="shared" si="60"/>
        <v>0</v>
      </c>
      <c r="EZ20" s="164"/>
      <c r="FA20" s="164">
        <f t="shared" si="81"/>
        <v>0</v>
      </c>
      <c r="FB20" s="164">
        <v>36</v>
      </c>
      <c r="FC20" s="164">
        <f t="shared" si="61"/>
        <v>7717536</v>
      </c>
      <c r="FD20" s="164">
        <v>0</v>
      </c>
      <c r="FE20" s="164">
        <f t="shared" si="62"/>
        <v>0</v>
      </c>
      <c r="FF20" s="164">
        <v>0</v>
      </c>
      <c r="FG20" s="164">
        <f t="shared" si="63"/>
        <v>0</v>
      </c>
      <c r="FH20" s="164">
        <v>0</v>
      </c>
      <c r="FI20" s="164">
        <f t="shared" si="64"/>
        <v>0</v>
      </c>
      <c r="FJ20" s="164">
        <v>0</v>
      </c>
      <c r="FK20" s="164">
        <f t="shared" si="65"/>
        <v>0</v>
      </c>
      <c r="FL20" s="165">
        <f t="shared" si="82"/>
        <v>1877</v>
      </c>
      <c r="FM20" s="165">
        <f t="shared" si="82"/>
        <v>623589848</v>
      </c>
      <c r="FN20" s="165">
        <v>1877</v>
      </c>
      <c r="FO20" s="165">
        <v>623589848</v>
      </c>
      <c r="FP20" s="165">
        <f t="shared" si="83"/>
        <v>0</v>
      </c>
      <c r="FQ20" s="165">
        <f t="shared" si="83"/>
        <v>0</v>
      </c>
    </row>
    <row r="21" spans="1:180" ht="48.75" customHeight="1">
      <c r="A21" s="161">
        <v>17</v>
      </c>
      <c r="B21" s="166">
        <v>780042</v>
      </c>
      <c r="C21" s="168" t="s">
        <v>548</v>
      </c>
      <c r="D21" s="164">
        <v>0</v>
      </c>
      <c r="E21" s="164">
        <f t="shared" si="0"/>
        <v>0</v>
      </c>
      <c r="F21" s="164">
        <v>0</v>
      </c>
      <c r="G21" s="164">
        <f t="shared" si="1"/>
        <v>0</v>
      </c>
      <c r="H21" s="164">
        <v>47</v>
      </c>
      <c r="I21" s="164">
        <f t="shared" si="66"/>
        <v>7717588</v>
      </c>
      <c r="J21" s="164"/>
      <c r="K21" s="164">
        <f t="shared" si="67"/>
        <v>0</v>
      </c>
      <c r="L21" s="164">
        <v>0</v>
      </c>
      <c r="M21" s="164">
        <f t="shared" si="2"/>
        <v>0</v>
      </c>
      <c r="N21" s="164">
        <v>0</v>
      </c>
      <c r="O21" s="164">
        <f t="shared" si="3"/>
        <v>0</v>
      </c>
      <c r="P21" s="164">
        <v>0</v>
      </c>
      <c r="Q21" s="164">
        <f t="shared" si="4"/>
        <v>0</v>
      </c>
      <c r="R21" s="164">
        <v>0</v>
      </c>
      <c r="S21" s="164">
        <f t="shared" si="5"/>
        <v>0</v>
      </c>
      <c r="T21" s="164">
        <v>0</v>
      </c>
      <c r="U21" s="164">
        <f t="shared" si="6"/>
        <v>0</v>
      </c>
      <c r="V21" s="164">
        <v>0</v>
      </c>
      <c r="W21" s="164">
        <f t="shared" si="7"/>
        <v>0</v>
      </c>
      <c r="X21" s="164">
        <v>0</v>
      </c>
      <c r="Y21" s="164">
        <f t="shared" si="8"/>
        <v>0</v>
      </c>
      <c r="Z21" s="164">
        <v>0</v>
      </c>
      <c r="AA21" s="164">
        <f t="shared" si="9"/>
        <v>0</v>
      </c>
      <c r="AB21" s="164">
        <v>0</v>
      </c>
      <c r="AC21" s="164">
        <f t="shared" si="10"/>
        <v>0</v>
      </c>
      <c r="AD21" s="164">
        <v>0</v>
      </c>
      <c r="AE21" s="164">
        <f t="shared" si="11"/>
        <v>0</v>
      </c>
      <c r="AF21" s="164">
        <v>0</v>
      </c>
      <c r="AG21" s="164">
        <f t="shared" si="12"/>
        <v>0</v>
      </c>
      <c r="AH21" s="164">
        <v>0</v>
      </c>
      <c r="AI21" s="164">
        <f t="shared" si="13"/>
        <v>0</v>
      </c>
      <c r="AJ21" s="164">
        <v>0</v>
      </c>
      <c r="AK21" s="164">
        <f t="shared" si="14"/>
        <v>0</v>
      </c>
      <c r="AL21" s="164">
        <v>0</v>
      </c>
      <c r="AM21" s="164">
        <f t="shared" si="15"/>
        <v>0</v>
      </c>
      <c r="AN21" s="164">
        <v>0</v>
      </c>
      <c r="AO21" s="164">
        <f t="shared" si="16"/>
        <v>0</v>
      </c>
      <c r="AP21" s="164">
        <v>56</v>
      </c>
      <c r="AQ21" s="164">
        <f t="shared" si="17"/>
        <v>13942768</v>
      </c>
      <c r="AR21" s="164">
        <v>0</v>
      </c>
      <c r="AS21" s="164">
        <f t="shared" si="18"/>
        <v>0</v>
      </c>
      <c r="AT21" s="164">
        <v>0</v>
      </c>
      <c r="AU21" s="164">
        <f t="shared" si="19"/>
        <v>0</v>
      </c>
      <c r="AV21" s="164">
        <v>0</v>
      </c>
      <c r="AW21" s="164">
        <f t="shared" si="20"/>
        <v>0</v>
      </c>
      <c r="AX21" s="164">
        <v>0</v>
      </c>
      <c r="AY21" s="164">
        <f t="shared" si="21"/>
        <v>0</v>
      </c>
      <c r="AZ21" s="164">
        <v>0</v>
      </c>
      <c r="BA21" s="164">
        <f t="shared" si="22"/>
        <v>0</v>
      </c>
      <c r="BB21" s="164">
        <v>0</v>
      </c>
      <c r="BC21" s="164">
        <f t="shared" si="23"/>
        <v>0</v>
      </c>
      <c r="BD21" s="164">
        <v>0</v>
      </c>
      <c r="BE21" s="164">
        <f t="shared" si="24"/>
        <v>0</v>
      </c>
      <c r="BF21" s="164">
        <v>0</v>
      </c>
      <c r="BG21" s="164">
        <f t="shared" si="25"/>
        <v>0</v>
      </c>
      <c r="BH21" s="164">
        <v>0</v>
      </c>
      <c r="BI21" s="164">
        <f t="shared" si="26"/>
        <v>0</v>
      </c>
      <c r="BJ21" s="164">
        <v>0</v>
      </c>
      <c r="BK21" s="164">
        <f t="shared" si="27"/>
        <v>0</v>
      </c>
      <c r="BL21" s="164">
        <v>0</v>
      </c>
      <c r="BM21" s="164">
        <f t="shared" si="28"/>
        <v>0</v>
      </c>
      <c r="BN21" s="164">
        <v>0</v>
      </c>
      <c r="BO21" s="164">
        <f t="shared" si="29"/>
        <v>0</v>
      </c>
      <c r="BP21" s="164"/>
      <c r="BQ21" s="164">
        <f t="shared" si="68"/>
        <v>0</v>
      </c>
      <c r="BR21" s="164">
        <v>0</v>
      </c>
      <c r="BS21" s="164">
        <f t="shared" si="30"/>
        <v>0</v>
      </c>
      <c r="BT21" s="164">
        <v>0</v>
      </c>
      <c r="BU21" s="164">
        <f t="shared" si="31"/>
        <v>0</v>
      </c>
      <c r="BV21" s="164">
        <v>0</v>
      </c>
      <c r="BW21" s="164">
        <f t="shared" si="32"/>
        <v>0</v>
      </c>
      <c r="BX21" s="164">
        <v>0</v>
      </c>
      <c r="BY21" s="164">
        <f t="shared" si="33"/>
        <v>0</v>
      </c>
      <c r="BZ21" s="164">
        <v>0</v>
      </c>
      <c r="CA21" s="164">
        <f t="shared" si="34"/>
        <v>0</v>
      </c>
      <c r="CB21" s="164">
        <v>0</v>
      </c>
      <c r="CC21" s="164">
        <f t="shared" si="69"/>
        <v>0</v>
      </c>
      <c r="CD21" s="164"/>
      <c r="CE21" s="164">
        <f t="shared" si="70"/>
        <v>0</v>
      </c>
      <c r="CF21" s="164"/>
      <c r="CG21" s="164">
        <f t="shared" si="71"/>
        <v>0</v>
      </c>
      <c r="CH21" s="164">
        <v>0</v>
      </c>
      <c r="CI21" s="164">
        <f t="shared" si="35"/>
        <v>0</v>
      </c>
      <c r="CJ21" s="164">
        <v>0</v>
      </c>
      <c r="CK21" s="164">
        <f t="shared" si="36"/>
        <v>0</v>
      </c>
      <c r="CL21" s="164">
        <v>0</v>
      </c>
      <c r="CM21" s="164">
        <f t="shared" si="37"/>
        <v>0</v>
      </c>
      <c r="CN21" s="164">
        <v>0</v>
      </c>
      <c r="CO21" s="164">
        <f t="shared" si="38"/>
        <v>0</v>
      </c>
      <c r="CP21" s="164">
        <v>0</v>
      </c>
      <c r="CQ21" s="164">
        <f t="shared" si="39"/>
        <v>0</v>
      </c>
      <c r="CR21" s="164">
        <v>0</v>
      </c>
      <c r="CS21" s="164">
        <f t="shared" si="40"/>
        <v>0</v>
      </c>
      <c r="CT21" s="164">
        <v>0</v>
      </c>
      <c r="CU21" s="164">
        <f t="shared" si="41"/>
        <v>0</v>
      </c>
      <c r="CV21" s="164">
        <v>0</v>
      </c>
      <c r="CW21" s="164">
        <f t="shared" si="42"/>
        <v>0</v>
      </c>
      <c r="CX21" s="164">
        <v>0</v>
      </c>
      <c r="CY21" s="164">
        <f t="shared" si="43"/>
        <v>0</v>
      </c>
      <c r="CZ21" s="164">
        <v>0</v>
      </c>
      <c r="DA21" s="164">
        <f t="shared" si="44"/>
        <v>0</v>
      </c>
      <c r="DB21" s="164">
        <v>0</v>
      </c>
      <c r="DC21" s="164">
        <f t="shared" si="45"/>
        <v>0</v>
      </c>
      <c r="DD21" s="164">
        <v>0</v>
      </c>
      <c r="DE21" s="164">
        <f t="shared" si="72"/>
        <v>0</v>
      </c>
      <c r="DF21" s="164">
        <v>0</v>
      </c>
      <c r="DG21" s="164">
        <f t="shared" si="73"/>
        <v>0</v>
      </c>
      <c r="DH21" s="164">
        <v>0</v>
      </c>
      <c r="DI21" s="164">
        <f t="shared" si="46"/>
        <v>0</v>
      </c>
      <c r="DJ21" s="164">
        <v>0</v>
      </c>
      <c r="DK21" s="164">
        <f t="shared" si="47"/>
        <v>0</v>
      </c>
      <c r="DL21" s="164">
        <v>0</v>
      </c>
      <c r="DM21" s="164">
        <f t="shared" si="48"/>
        <v>0</v>
      </c>
      <c r="DN21" s="164">
        <v>0</v>
      </c>
      <c r="DO21" s="164">
        <f t="shared" si="49"/>
        <v>0</v>
      </c>
      <c r="DP21" s="164">
        <v>0</v>
      </c>
      <c r="DQ21" s="164">
        <f t="shared" si="50"/>
        <v>0</v>
      </c>
      <c r="DR21" s="164">
        <v>0</v>
      </c>
      <c r="DS21" s="164">
        <f t="shared" si="74"/>
        <v>0</v>
      </c>
      <c r="DT21" s="164"/>
      <c r="DU21" s="164">
        <f t="shared" si="75"/>
        <v>0</v>
      </c>
      <c r="DV21" s="164"/>
      <c r="DW21" s="164">
        <f t="shared" si="76"/>
        <v>0</v>
      </c>
      <c r="DX21" s="164"/>
      <c r="DY21" s="164">
        <f t="shared" si="77"/>
        <v>0</v>
      </c>
      <c r="DZ21" s="164"/>
      <c r="EA21" s="164">
        <f t="shared" si="78"/>
        <v>0</v>
      </c>
      <c r="EB21" s="164">
        <v>0</v>
      </c>
      <c r="EC21" s="164">
        <f t="shared" si="51"/>
        <v>0</v>
      </c>
      <c r="ED21" s="164">
        <v>0</v>
      </c>
      <c r="EE21" s="164">
        <f t="shared" si="52"/>
        <v>0</v>
      </c>
      <c r="EF21" s="164">
        <v>0</v>
      </c>
      <c r="EG21" s="164">
        <f t="shared" si="53"/>
        <v>0</v>
      </c>
      <c r="EH21" s="164">
        <v>0</v>
      </c>
      <c r="EI21" s="164">
        <f t="shared" si="54"/>
        <v>0</v>
      </c>
      <c r="EJ21" s="164">
        <v>0</v>
      </c>
      <c r="EK21" s="164">
        <f t="shared" si="55"/>
        <v>0</v>
      </c>
      <c r="EL21" s="164">
        <v>0</v>
      </c>
      <c r="EM21" s="164">
        <f t="shared" si="56"/>
        <v>0</v>
      </c>
      <c r="EN21" s="164">
        <v>0</v>
      </c>
      <c r="EO21" s="164">
        <f t="shared" si="57"/>
        <v>0</v>
      </c>
      <c r="EP21" s="164">
        <v>0</v>
      </c>
      <c r="EQ21" s="164">
        <f t="shared" si="58"/>
        <v>0</v>
      </c>
      <c r="ER21" s="164"/>
      <c r="ES21" s="164">
        <f t="shared" si="79"/>
        <v>0</v>
      </c>
      <c r="ET21" s="164"/>
      <c r="EU21" s="164">
        <f t="shared" si="80"/>
        <v>0</v>
      </c>
      <c r="EV21" s="164">
        <v>255</v>
      </c>
      <c r="EW21" s="164">
        <f t="shared" si="59"/>
        <v>31934415</v>
      </c>
      <c r="EX21" s="164">
        <v>125</v>
      </c>
      <c r="EY21" s="164">
        <f t="shared" si="60"/>
        <v>23245750</v>
      </c>
      <c r="EZ21" s="164"/>
      <c r="FA21" s="164">
        <f t="shared" si="81"/>
        <v>0</v>
      </c>
      <c r="FB21" s="164">
        <v>0</v>
      </c>
      <c r="FC21" s="164">
        <f t="shared" si="61"/>
        <v>0</v>
      </c>
      <c r="FD21" s="164">
        <v>0</v>
      </c>
      <c r="FE21" s="164">
        <f t="shared" si="62"/>
        <v>0</v>
      </c>
      <c r="FF21" s="164">
        <v>0</v>
      </c>
      <c r="FG21" s="164">
        <f t="shared" si="63"/>
        <v>0</v>
      </c>
      <c r="FH21" s="164">
        <v>0</v>
      </c>
      <c r="FI21" s="164">
        <f t="shared" si="64"/>
        <v>0</v>
      </c>
      <c r="FJ21" s="164">
        <v>0</v>
      </c>
      <c r="FK21" s="164">
        <f t="shared" si="65"/>
        <v>0</v>
      </c>
      <c r="FL21" s="165">
        <f t="shared" si="82"/>
        <v>483</v>
      </c>
      <c r="FM21" s="165">
        <f t="shared" si="82"/>
        <v>76840521</v>
      </c>
      <c r="FN21" s="165">
        <v>483</v>
      </c>
      <c r="FO21" s="165">
        <v>76840521</v>
      </c>
      <c r="FP21" s="165">
        <f t="shared" si="83"/>
        <v>0</v>
      </c>
      <c r="FQ21" s="165">
        <f t="shared" si="83"/>
        <v>0</v>
      </c>
    </row>
    <row r="22" spans="1:180" ht="48.75" customHeight="1">
      <c r="A22" s="161">
        <v>18</v>
      </c>
      <c r="B22" s="166">
        <v>780151</v>
      </c>
      <c r="C22" s="169" t="s">
        <v>21</v>
      </c>
      <c r="D22" s="164">
        <v>0</v>
      </c>
      <c r="E22" s="164">
        <f t="shared" si="0"/>
        <v>0</v>
      </c>
      <c r="F22" s="164">
        <v>0</v>
      </c>
      <c r="G22" s="164">
        <f t="shared" si="1"/>
        <v>0</v>
      </c>
      <c r="H22" s="164">
        <v>0</v>
      </c>
      <c r="I22" s="164">
        <f t="shared" si="66"/>
        <v>0</v>
      </c>
      <c r="J22" s="164"/>
      <c r="K22" s="164">
        <f t="shared" si="67"/>
        <v>0</v>
      </c>
      <c r="L22" s="164">
        <v>0</v>
      </c>
      <c r="M22" s="164">
        <f t="shared" si="2"/>
        <v>0</v>
      </c>
      <c r="N22" s="164">
        <v>0</v>
      </c>
      <c r="O22" s="164">
        <f t="shared" si="3"/>
        <v>0</v>
      </c>
      <c r="P22" s="164">
        <v>0</v>
      </c>
      <c r="Q22" s="164">
        <f t="shared" si="4"/>
        <v>0</v>
      </c>
      <c r="R22" s="164">
        <v>0</v>
      </c>
      <c r="S22" s="164">
        <f t="shared" si="5"/>
        <v>0</v>
      </c>
      <c r="T22" s="164">
        <v>0</v>
      </c>
      <c r="U22" s="164">
        <f t="shared" si="6"/>
        <v>0</v>
      </c>
      <c r="V22" s="164">
        <v>0</v>
      </c>
      <c r="W22" s="164">
        <f t="shared" si="7"/>
        <v>0</v>
      </c>
      <c r="X22" s="164">
        <v>0</v>
      </c>
      <c r="Y22" s="164">
        <f t="shared" si="8"/>
        <v>0</v>
      </c>
      <c r="Z22" s="164">
        <v>0</v>
      </c>
      <c r="AA22" s="164">
        <f t="shared" si="9"/>
        <v>0</v>
      </c>
      <c r="AB22" s="164">
        <v>0</v>
      </c>
      <c r="AC22" s="164">
        <f t="shared" si="10"/>
        <v>0</v>
      </c>
      <c r="AD22" s="164">
        <v>0</v>
      </c>
      <c r="AE22" s="164">
        <f t="shared" si="11"/>
        <v>0</v>
      </c>
      <c r="AF22" s="164">
        <v>0</v>
      </c>
      <c r="AG22" s="164">
        <f t="shared" si="12"/>
        <v>0</v>
      </c>
      <c r="AH22" s="164">
        <v>0</v>
      </c>
      <c r="AI22" s="164">
        <f t="shared" si="13"/>
        <v>0</v>
      </c>
      <c r="AJ22" s="164">
        <v>0</v>
      </c>
      <c r="AK22" s="164">
        <f t="shared" si="14"/>
        <v>0</v>
      </c>
      <c r="AL22" s="164">
        <v>0</v>
      </c>
      <c r="AM22" s="164">
        <f t="shared" si="15"/>
        <v>0</v>
      </c>
      <c r="AN22" s="164">
        <v>0</v>
      </c>
      <c r="AO22" s="164">
        <f t="shared" si="16"/>
        <v>0</v>
      </c>
      <c r="AP22" s="164">
        <v>2322</v>
      </c>
      <c r="AQ22" s="164">
        <f t="shared" si="17"/>
        <v>578126916</v>
      </c>
      <c r="AR22" s="164">
        <v>0</v>
      </c>
      <c r="AS22" s="164">
        <f t="shared" si="18"/>
        <v>0</v>
      </c>
      <c r="AT22" s="164">
        <v>0</v>
      </c>
      <c r="AU22" s="164">
        <f t="shared" si="19"/>
        <v>0</v>
      </c>
      <c r="AV22" s="164">
        <v>0</v>
      </c>
      <c r="AW22" s="164">
        <f t="shared" si="20"/>
        <v>0</v>
      </c>
      <c r="AX22" s="164">
        <v>8</v>
      </c>
      <c r="AY22" s="164">
        <f t="shared" si="21"/>
        <v>778024</v>
      </c>
      <c r="AZ22" s="164">
        <v>165</v>
      </c>
      <c r="BA22" s="164">
        <f t="shared" si="22"/>
        <v>36137640</v>
      </c>
      <c r="BB22" s="164">
        <v>5</v>
      </c>
      <c r="BC22" s="164">
        <f t="shared" si="23"/>
        <v>1454430</v>
      </c>
      <c r="BD22" s="164">
        <v>0</v>
      </c>
      <c r="BE22" s="164">
        <f t="shared" si="24"/>
        <v>0</v>
      </c>
      <c r="BF22" s="164">
        <v>0</v>
      </c>
      <c r="BG22" s="164">
        <f t="shared" si="25"/>
        <v>0</v>
      </c>
      <c r="BH22" s="164">
        <v>0</v>
      </c>
      <c r="BI22" s="164">
        <f t="shared" si="26"/>
        <v>0</v>
      </c>
      <c r="BJ22" s="164">
        <v>0</v>
      </c>
      <c r="BK22" s="164">
        <f t="shared" si="27"/>
        <v>0</v>
      </c>
      <c r="BL22" s="164">
        <v>0</v>
      </c>
      <c r="BM22" s="164">
        <f t="shared" si="28"/>
        <v>0</v>
      </c>
      <c r="BN22" s="164">
        <v>0</v>
      </c>
      <c r="BO22" s="164">
        <f t="shared" si="29"/>
        <v>0</v>
      </c>
      <c r="BP22" s="164"/>
      <c r="BQ22" s="164">
        <f t="shared" si="68"/>
        <v>0</v>
      </c>
      <c r="BR22" s="164">
        <v>0</v>
      </c>
      <c r="BS22" s="164">
        <f t="shared" si="30"/>
        <v>0</v>
      </c>
      <c r="BT22" s="164">
        <v>0</v>
      </c>
      <c r="BU22" s="164">
        <f t="shared" si="31"/>
        <v>0</v>
      </c>
      <c r="BV22" s="164">
        <v>0</v>
      </c>
      <c r="BW22" s="164">
        <f t="shared" si="32"/>
        <v>0</v>
      </c>
      <c r="BX22" s="164">
        <v>0</v>
      </c>
      <c r="BY22" s="164">
        <f t="shared" si="33"/>
        <v>0</v>
      </c>
      <c r="BZ22" s="164">
        <v>0</v>
      </c>
      <c r="CA22" s="164">
        <f t="shared" si="34"/>
        <v>0</v>
      </c>
      <c r="CB22" s="164">
        <v>0</v>
      </c>
      <c r="CC22" s="164">
        <f t="shared" si="69"/>
        <v>0</v>
      </c>
      <c r="CD22" s="164"/>
      <c r="CE22" s="164">
        <f t="shared" si="70"/>
        <v>0</v>
      </c>
      <c r="CF22" s="164"/>
      <c r="CG22" s="164">
        <f t="shared" si="71"/>
        <v>0</v>
      </c>
      <c r="CH22" s="164">
        <v>0</v>
      </c>
      <c r="CI22" s="164">
        <f t="shared" si="35"/>
        <v>0</v>
      </c>
      <c r="CJ22" s="164">
        <v>0</v>
      </c>
      <c r="CK22" s="164">
        <f t="shared" si="36"/>
        <v>0</v>
      </c>
      <c r="CL22" s="164">
        <v>0</v>
      </c>
      <c r="CM22" s="164">
        <f t="shared" si="37"/>
        <v>0</v>
      </c>
      <c r="CN22" s="164">
        <v>0</v>
      </c>
      <c r="CO22" s="164">
        <f t="shared" si="38"/>
        <v>0</v>
      </c>
      <c r="CP22" s="164">
        <v>0</v>
      </c>
      <c r="CQ22" s="164">
        <f t="shared" si="39"/>
        <v>0</v>
      </c>
      <c r="CR22" s="164">
        <v>0</v>
      </c>
      <c r="CS22" s="164">
        <f t="shared" si="40"/>
        <v>0</v>
      </c>
      <c r="CT22" s="164">
        <v>0</v>
      </c>
      <c r="CU22" s="164">
        <f t="shared" si="41"/>
        <v>0</v>
      </c>
      <c r="CV22" s="164">
        <v>0</v>
      </c>
      <c r="CW22" s="164">
        <f t="shared" si="42"/>
        <v>0</v>
      </c>
      <c r="CX22" s="164">
        <v>0</v>
      </c>
      <c r="CY22" s="164">
        <f t="shared" si="43"/>
        <v>0</v>
      </c>
      <c r="CZ22" s="164">
        <v>0</v>
      </c>
      <c r="DA22" s="164">
        <f t="shared" si="44"/>
        <v>0</v>
      </c>
      <c r="DB22" s="164">
        <v>0</v>
      </c>
      <c r="DC22" s="164">
        <f t="shared" si="45"/>
        <v>0</v>
      </c>
      <c r="DD22" s="164">
        <v>0</v>
      </c>
      <c r="DE22" s="164">
        <f t="shared" si="72"/>
        <v>0</v>
      </c>
      <c r="DF22" s="164">
        <v>0</v>
      </c>
      <c r="DG22" s="164">
        <f t="shared" si="73"/>
        <v>0</v>
      </c>
      <c r="DH22" s="164">
        <v>0</v>
      </c>
      <c r="DI22" s="164">
        <f t="shared" si="46"/>
        <v>0</v>
      </c>
      <c r="DJ22" s="164">
        <v>0</v>
      </c>
      <c r="DK22" s="164">
        <f t="shared" si="47"/>
        <v>0</v>
      </c>
      <c r="DL22" s="164">
        <v>0</v>
      </c>
      <c r="DM22" s="164">
        <f t="shared" si="48"/>
        <v>0</v>
      </c>
      <c r="DN22" s="164">
        <v>0</v>
      </c>
      <c r="DO22" s="164">
        <f t="shared" si="49"/>
        <v>0</v>
      </c>
      <c r="DP22" s="164">
        <v>0</v>
      </c>
      <c r="DQ22" s="164">
        <f t="shared" si="50"/>
        <v>0</v>
      </c>
      <c r="DR22" s="164">
        <v>0</v>
      </c>
      <c r="DS22" s="164">
        <f t="shared" si="74"/>
        <v>0</v>
      </c>
      <c r="DT22" s="164"/>
      <c r="DU22" s="164">
        <f t="shared" si="75"/>
        <v>0</v>
      </c>
      <c r="DV22" s="164"/>
      <c r="DW22" s="164">
        <f t="shared" si="76"/>
        <v>0</v>
      </c>
      <c r="DX22" s="164"/>
      <c r="DY22" s="164">
        <f t="shared" si="77"/>
        <v>0</v>
      </c>
      <c r="DZ22" s="164"/>
      <c r="EA22" s="164">
        <f t="shared" si="78"/>
        <v>0</v>
      </c>
      <c r="EB22" s="164">
        <v>0</v>
      </c>
      <c r="EC22" s="164">
        <f t="shared" si="51"/>
        <v>0</v>
      </c>
      <c r="ED22" s="164">
        <v>0</v>
      </c>
      <c r="EE22" s="164">
        <f t="shared" si="52"/>
        <v>0</v>
      </c>
      <c r="EF22" s="164">
        <v>0</v>
      </c>
      <c r="EG22" s="164">
        <f t="shared" si="53"/>
        <v>0</v>
      </c>
      <c r="EH22" s="164">
        <v>0</v>
      </c>
      <c r="EI22" s="164">
        <f t="shared" si="54"/>
        <v>0</v>
      </c>
      <c r="EJ22" s="164">
        <v>0</v>
      </c>
      <c r="EK22" s="164">
        <f t="shared" si="55"/>
        <v>0</v>
      </c>
      <c r="EL22" s="164">
        <v>0</v>
      </c>
      <c r="EM22" s="164">
        <f t="shared" si="56"/>
        <v>0</v>
      </c>
      <c r="EN22" s="164">
        <v>0</v>
      </c>
      <c r="EO22" s="164">
        <f t="shared" si="57"/>
        <v>0</v>
      </c>
      <c r="EP22" s="164">
        <v>0</v>
      </c>
      <c r="EQ22" s="164">
        <f t="shared" si="58"/>
        <v>0</v>
      </c>
      <c r="ER22" s="164"/>
      <c r="ES22" s="164">
        <f t="shared" si="79"/>
        <v>0</v>
      </c>
      <c r="ET22" s="164"/>
      <c r="EU22" s="164">
        <f t="shared" si="80"/>
        <v>0</v>
      </c>
      <c r="EV22" s="164">
        <v>0</v>
      </c>
      <c r="EW22" s="164">
        <f t="shared" si="59"/>
        <v>0</v>
      </c>
      <c r="EX22" s="164">
        <v>0</v>
      </c>
      <c r="EY22" s="164">
        <f t="shared" si="60"/>
        <v>0</v>
      </c>
      <c r="EZ22" s="164"/>
      <c r="FA22" s="164">
        <f t="shared" si="81"/>
        <v>0</v>
      </c>
      <c r="FB22" s="164">
        <v>0</v>
      </c>
      <c r="FC22" s="164">
        <f t="shared" si="61"/>
        <v>0</v>
      </c>
      <c r="FD22" s="164">
        <v>0</v>
      </c>
      <c r="FE22" s="164">
        <f t="shared" si="62"/>
        <v>0</v>
      </c>
      <c r="FF22" s="164">
        <v>0</v>
      </c>
      <c r="FG22" s="164">
        <f t="shared" si="63"/>
        <v>0</v>
      </c>
      <c r="FH22" s="164">
        <v>0</v>
      </c>
      <c r="FI22" s="164">
        <f t="shared" si="64"/>
        <v>0</v>
      </c>
      <c r="FJ22" s="164">
        <v>0</v>
      </c>
      <c r="FK22" s="164">
        <f t="shared" si="65"/>
        <v>0</v>
      </c>
      <c r="FL22" s="165">
        <f t="shared" si="82"/>
        <v>2500</v>
      </c>
      <c r="FM22" s="165">
        <f t="shared" si="82"/>
        <v>616497010</v>
      </c>
      <c r="FN22" s="165">
        <v>2500</v>
      </c>
      <c r="FO22" s="165">
        <v>616497010</v>
      </c>
      <c r="FP22" s="165">
        <f t="shared" si="83"/>
        <v>0</v>
      </c>
      <c r="FQ22" s="165">
        <f t="shared" si="83"/>
        <v>0</v>
      </c>
    </row>
    <row r="23" spans="1:180" ht="92.4" customHeight="1">
      <c r="A23" s="161">
        <v>19</v>
      </c>
      <c r="B23" s="166">
        <v>780240</v>
      </c>
      <c r="C23" s="20" t="s">
        <v>549</v>
      </c>
      <c r="D23" s="164">
        <v>0</v>
      </c>
      <c r="E23" s="164">
        <f t="shared" si="0"/>
        <v>0</v>
      </c>
      <c r="F23" s="164">
        <v>0</v>
      </c>
      <c r="G23" s="164">
        <f t="shared" si="1"/>
        <v>0</v>
      </c>
      <c r="H23" s="164">
        <v>0</v>
      </c>
      <c r="I23" s="164">
        <f t="shared" si="66"/>
        <v>0</v>
      </c>
      <c r="J23" s="164"/>
      <c r="K23" s="164">
        <f t="shared" si="67"/>
        <v>0</v>
      </c>
      <c r="L23" s="164">
        <v>0</v>
      </c>
      <c r="M23" s="164">
        <f t="shared" si="2"/>
        <v>0</v>
      </c>
      <c r="N23" s="164">
        <v>0</v>
      </c>
      <c r="O23" s="164">
        <f t="shared" si="3"/>
        <v>0</v>
      </c>
      <c r="P23" s="164">
        <v>0</v>
      </c>
      <c r="Q23" s="164">
        <f t="shared" si="4"/>
        <v>0</v>
      </c>
      <c r="R23" s="164">
        <v>0</v>
      </c>
      <c r="S23" s="164">
        <f t="shared" si="5"/>
        <v>0</v>
      </c>
      <c r="T23" s="164">
        <v>0</v>
      </c>
      <c r="U23" s="164">
        <f t="shared" si="6"/>
        <v>0</v>
      </c>
      <c r="V23" s="164">
        <v>0</v>
      </c>
      <c r="W23" s="164">
        <f t="shared" si="7"/>
        <v>0</v>
      </c>
      <c r="X23" s="164">
        <v>0</v>
      </c>
      <c r="Y23" s="164">
        <f t="shared" si="8"/>
        <v>0</v>
      </c>
      <c r="Z23" s="164">
        <v>170</v>
      </c>
      <c r="AA23" s="164">
        <f t="shared" si="9"/>
        <v>36022150</v>
      </c>
      <c r="AB23" s="164">
        <v>0</v>
      </c>
      <c r="AC23" s="164">
        <f t="shared" si="10"/>
        <v>0</v>
      </c>
      <c r="AD23" s="164">
        <v>0</v>
      </c>
      <c r="AE23" s="164">
        <f t="shared" si="11"/>
        <v>0</v>
      </c>
      <c r="AF23" s="164">
        <v>0</v>
      </c>
      <c r="AG23" s="164">
        <f t="shared" si="12"/>
        <v>0</v>
      </c>
      <c r="AH23" s="164">
        <v>0</v>
      </c>
      <c r="AI23" s="164">
        <f t="shared" si="13"/>
        <v>0</v>
      </c>
      <c r="AJ23" s="164">
        <v>0</v>
      </c>
      <c r="AK23" s="164">
        <f t="shared" si="14"/>
        <v>0</v>
      </c>
      <c r="AL23" s="164">
        <v>0</v>
      </c>
      <c r="AM23" s="164">
        <f t="shared" si="15"/>
        <v>0</v>
      </c>
      <c r="AN23" s="164">
        <v>0</v>
      </c>
      <c r="AO23" s="164">
        <f t="shared" si="16"/>
        <v>0</v>
      </c>
      <c r="AP23" s="164">
        <v>2300</v>
      </c>
      <c r="AQ23" s="164">
        <f t="shared" si="17"/>
        <v>572649400</v>
      </c>
      <c r="AR23" s="164">
        <v>0</v>
      </c>
      <c r="AS23" s="164">
        <f t="shared" si="18"/>
        <v>0</v>
      </c>
      <c r="AT23" s="164">
        <v>0</v>
      </c>
      <c r="AU23" s="164">
        <f t="shared" si="19"/>
        <v>0</v>
      </c>
      <c r="AV23" s="164">
        <v>328</v>
      </c>
      <c r="AW23" s="164">
        <f t="shared" si="20"/>
        <v>164449688</v>
      </c>
      <c r="AX23" s="164">
        <v>0</v>
      </c>
      <c r="AY23" s="164">
        <f t="shared" si="21"/>
        <v>0</v>
      </c>
      <c r="AZ23" s="164">
        <v>0</v>
      </c>
      <c r="BA23" s="164">
        <f t="shared" si="22"/>
        <v>0</v>
      </c>
      <c r="BB23" s="164">
        <v>0</v>
      </c>
      <c r="BC23" s="164">
        <f t="shared" si="23"/>
        <v>0</v>
      </c>
      <c r="BD23" s="164">
        <v>0</v>
      </c>
      <c r="BE23" s="164">
        <f t="shared" si="24"/>
        <v>0</v>
      </c>
      <c r="BF23" s="164">
        <v>0</v>
      </c>
      <c r="BG23" s="164">
        <f t="shared" si="25"/>
        <v>0</v>
      </c>
      <c r="BH23" s="164">
        <v>0</v>
      </c>
      <c r="BI23" s="164">
        <f t="shared" si="26"/>
        <v>0</v>
      </c>
      <c r="BJ23" s="164">
        <v>0</v>
      </c>
      <c r="BK23" s="164">
        <f t="shared" si="27"/>
        <v>0</v>
      </c>
      <c r="BL23" s="164">
        <v>0</v>
      </c>
      <c r="BM23" s="164">
        <f t="shared" si="28"/>
        <v>0</v>
      </c>
      <c r="BN23" s="164">
        <v>0</v>
      </c>
      <c r="BO23" s="164">
        <f t="shared" si="29"/>
        <v>0</v>
      </c>
      <c r="BP23" s="164"/>
      <c r="BQ23" s="164">
        <f t="shared" si="68"/>
        <v>0</v>
      </c>
      <c r="BR23" s="164">
        <v>0</v>
      </c>
      <c r="BS23" s="164">
        <f t="shared" si="30"/>
        <v>0</v>
      </c>
      <c r="BT23" s="164">
        <v>0</v>
      </c>
      <c r="BU23" s="164">
        <f t="shared" si="31"/>
        <v>0</v>
      </c>
      <c r="BV23" s="164">
        <v>0</v>
      </c>
      <c r="BW23" s="164">
        <f t="shared" si="32"/>
        <v>0</v>
      </c>
      <c r="BX23" s="164">
        <v>0</v>
      </c>
      <c r="BY23" s="164">
        <f t="shared" si="33"/>
        <v>0</v>
      </c>
      <c r="BZ23" s="164">
        <v>0</v>
      </c>
      <c r="CA23" s="164">
        <f t="shared" si="34"/>
        <v>0</v>
      </c>
      <c r="CB23" s="164">
        <v>0</v>
      </c>
      <c r="CC23" s="164">
        <f t="shared" si="69"/>
        <v>0</v>
      </c>
      <c r="CD23" s="164"/>
      <c r="CE23" s="164">
        <f t="shared" si="70"/>
        <v>0</v>
      </c>
      <c r="CF23" s="164"/>
      <c r="CG23" s="164">
        <f t="shared" si="71"/>
        <v>0</v>
      </c>
      <c r="CH23" s="164">
        <v>0</v>
      </c>
      <c r="CI23" s="164">
        <f t="shared" si="35"/>
        <v>0</v>
      </c>
      <c r="CJ23" s="164">
        <v>0</v>
      </c>
      <c r="CK23" s="164">
        <f t="shared" si="36"/>
        <v>0</v>
      </c>
      <c r="CL23" s="164">
        <v>0</v>
      </c>
      <c r="CM23" s="164">
        <f t="shared" si="37"/>
        <v>0</v>
      </c>
      <c r="CN23" s="164">
        <v>0</v>
      </c>
      <c r="CO23" s="164">
        <f t="shared" si="38"/>
        <v>0</v>
      </c>
      <c r="CP23" s="164">
        <v>0</v>
      </c>
      <c r="CQ23" s="164">
        <f t="shared" si="39"/>
        <v>0</v>
      </c>
      <c r="CR23" s="164">
        <v>0</v>
      </c>
      <c r="CS23" s="164">
        <f t="shared" si="40"/>
        <v>0</v>
      </c>
      <c r="CT23" s="164">
        <v>0</v>
      </c>
      <c r="CU23" s="164">
        <f t="shared" si="41"/>
        <v>0</v>
      </c>
      <c r="CV23" s="164">
        <v>0</v>
      </c>
      <c r="CW23" s="164">
        <f t="shared" si="42"/>
        <v>0</v>
      </c>
      <c r="CX23" s="164">
        <v>0</v>
      </c>
      <c r="CY23" s="164">
        <f t="shared" si="43"/>
        <v>0</v>
      </c>
      <c r="CZ23" s="164">
        <v>0</v>
      </c>
      <c r="DA23" s="164">
        <f t="shared" si="44"/>
        <v>0</v>
      </c>
      <c r="DB23" s="164">
        <v>0</v>
      </c>
      <c r="DC23" s="164">
        <f t="shared" si="45"/>
        <v>0</v>
      </c>
      <c r="DD23" s="164">
        <v>0</v>
      </c>
      <c r="DE23" s="164">
        <f t="shared" si="72"/>
        <v>0</v>
      </c>
      <c r="DF23" s="164">
        <v>0</v>
      </c>
      <c r="DG23" s="164">
        <f t="shared" si="73"/>
        <v>0</v>
      </c>
      <c r="DH23" s="164">
        <v>0</v>
      </c>
      <c r="DI23" s="164">
        <f t="shared" si="46"/>
        <v>0</v>
      </c>
      <c r="DJ23" s="164">
        <v>0</v>
      </c>
      <c r="DK23" s="164">
        <f t="shared" si="47"/>
        <v>0</v>
      </c>
      <c r="DL23" s="164">
        <v>0</v>
      </c>
      <c r="DM23" s="164">
        <f t="shared" si="48"/>
        <v>0</v>
      </c>
      <c r="DN23" s="164">
        <v>0</v>
      </c>
      <c r="DO23" s="164">
        <f t="shared" si="49"/>
        <v>0</v>
      </c>
      <c r="DP23" s="164">
        <v>0</v>
      </c>
      <c r="DQ23" s="164">
        <f t="shared" si="50"/>
        <v>0</v>
      </c>
      <c r="DR23" s="164">
        <v>0</v>
      </c>
      <c r="DS23" s="164">
        <f t="shared" si="74"/>
        <v>0</v>
      </c>
      <c r="DT23" s="164"/>
      <c r="DU23" s="164">
        <f t="shared" si="75"/>
        <v>0</v>
      </c>
      <c r="DV23" s="164"/>
      <c r="DW23" s="164">
        <f t="shared" si="76"/>
        <v>0</v>
      </c>
      <c r="DX23" s="164"/>
      <c r="DY23" s="164">
        <f t="shared" si="77"/>
        <v>0</v>
      </c>
      <c r="DZ23" s="164"/>
      <c r="EA23" s="164">
        <f t="shared" si="78"/>
        <v>0</v>
      </c>
      <c r="EB23" s="164">
        <v>0</v>
      </c>
      <c r="EC23" s="164">
        <f t="shared" si="51"/>
        <v>0</v>
      </c>
      <c r="ED23" s="164">
        <v>0</v>
      </c>
      <c r="EE23" s="164">
        <f t="shared" si="52"/>
        <v>0</v>
      </c>
      <c r="EF23" s="164">
        <v>0</v>
      </c>
      <c r="EG23" s="164">
        <f t="shared" si="53"/>
        <v>0</v>
      </c>
      <c r="EH23" s="164">
        <v>0</v>
      </c>
      <c r="EI23" s="164">
        <f t="shared" si="54"/>
        <v>0</v>
      </c>
      <c r="EJ23" s="164">
        <v>0</v>
      </c>
      <c r="EK23" s="164">
        <f t="shared" si="55"/>
        <v>0</v>
      </c>
      <c r="EL23" s="164">
        <v>0</v>
      </c>
      <c r="EM23" s="164">
        <f t="shared" si="56"/>
        <v>0</v>
      </c>
      <c r="EN23" s="164">
        <v>0</v>
      </c>
      <c r="EO23" s="164">
        <f t="shared" si="57"/>
        <v>0</v>
      </c>
      <c r="EP23" s="164">
        <v>0</v>
      </c>
      <c r="EQ23" s="164">
        <f t="shared" si="58"/>
        <v>0</v>
      </c>
      <c r="ER23" s="164"/>
      <c r="ES23" s="164">
        <f t="shared" si="79"/>
        <v>0</v>
      </c>
      <c r="ET23" s="164"/>
      <c r="EU23" s="164">
        <f t="shared" si="80"/>
        <v>0</v>
      </c>
      <c r="EV23" s="164">
        <v>0</v>
      </c>
      <c r="EW23" s="164">
        <f t="shared" si="59"/>
        <v>0</v>
      </c>
      <c r="EX23" s="164">
        <v>0</v>
      </c>
      <c r="EY23" s="164">
        <f t="shared" si="60"/>
        <v>0</v>
      </c>
      <c r="EZ23" s="164"/>
      <c r="FA23" s="164">
        <f t="shared" si="81"/>
        <v>0</v>
      </c>
      <c r="FB23" s="164">
        <v>0</v>
      </c>
      <c r="FC23" s="164">
        <f t="shared" si="61"/>
        <v>0</v>
      </c>
      <c r="FD23" s="164">
        <v>0</v>
      </c>
      <c r="FE23" s="164">
        <f t="shared" si="62"/>
        <v>0</v>
      </c>
      <c r="FF23" s="164">
        <v>0</v>
      </c>
      <c r="FG23" s="164">
        <f t="shared" si="63"/>
        <v>0</v>
      </c>
      <c r="FH23" s="164">
        <v>0</v>
      </c>
      <c r="FI23" s="164">
        <f t="shared" si="64"/>
        <v>0</v>
      </c>
      <c r="FJ23" s="164">
        <v>0</v>
      </c>
      <c r="FK23" s="164">
        <f t="shared" si="65"/>
        <v>0</v>
      </c>
      <c r="FL23" s="165">
        <f t="shared" si="82"/>
        <v>2798</v>
      </c>
      <c r="FM23" s="165">
        <f t="shared" si="82"/>
        <v>773121238</v>
      </c>
      <c r="FN23" s="165">
        <v>2798</v>
      </c>
      <c r="FO23" s="165">
        <v>773121238</v>
      </c>
      <c r="FP23" s="165">
        <f t="shared" si="83"/>
        <v>0</v>
      </c>
      <c r="FQ23" s="165">
        <f t="shared" si="83"/>
        <v>0</v>
      </c>
    </row>
    <row r="24" spans="1:180" ht="52.95" customHeight="1">
      <c r="A24" s="161">
        <v>20</v>
      </c>
      <c r="B24" s="19">
        <v>780182</v>
      </c>
      <c r="C24" s="169" t="s">
        <v>343</v>
      </c>
      <c r="D24" s="164">
        <v>0</v>
      </c>
      <c r="E24" s="164">
        <f t="shared" si="0"/>
        <v>0</v>
      </c>
      <c r="F24" s="164">
        <v>0</v>
      </c>
      <c r="G24" s="164">
        <f t="shared" si="1"/>
        <v>0</v>
      </c>
      <c r="H24" s="164">
        <v>0</v>
      </c>
      <c r="I24" s="164">
        <f t="shared" si="66"/>
        <v>0</v>
      </c>
      <c r="J24" s="164"/>
      <c r="K24" s="164">
        <f t="shared" si="67"/>
        <v>0</v>
      </c>
      <c r="L24" s="164">
        <v>0</v>
      </c>
      <c r="M24" s="164">
        <f t="shared" si="2"/>
        <v>0</v>
      </c>
      <c r="N24" s="164">
        <v>0</v>
      </c>
      <c r="O24" s="164">
        <f t="shared" si="3"/>
        <v>0</v>
      </c>
      <c r="P24" s="164">
        <v>0</v>
      </c>
      <c r="Q24" s="164">
        <f t="shared" si="4"/>
        <v>0</v>
      </c>
      <c r="R24" s="164">
        <v>0</v>
      </c>
      <c r="S24" s="164">
        <f t="shared" si="5"/>
        <v>0</v>
      </c>
      <c r="T24" s="164">
        <v>265</v>
      </c>
      <c r="U24" s="164">
        <f t="shared" si="6"/>
        <v>35972690</v>
      </c>
      <c r="V24" s="164">
        <v>0</v>
      </c>
      <c r="W24" s="164">
        <f t="shared" si="7"/>
        <v>0</v>
      </c>
      <c r="X24" s="164">
        <v>0</v>
      </c>
      <c r="Y24" s="164">
        <f t="shared" si="8"/>
        <v>0</v>
      </c>
      <c r="Z24" s="164">
        <v>0</v>
      </c>
      <c r="AA24" s="164">
        <f t="shared" si="9"/>
        <v>0</v>
      </c>
      <c r="AB24" s="164">
        <v>0</v>
      </c>
      <c r="AC24" s="164">
        <f t="shared" si="10"/>
        <v>0</v>
      </c>
      <c r="AD24" s="164">
        <v>0</v>
      </c>
      <c r="AE24" s="164">
        <f t="shared" si="11"/>
        <v>0</v>
      </c>
      <c r="AF24" s="164">
        <v>0</v>
      </c>
      <c r="AG24" s="164">
        <f t="shared" si="12"/>
        <v>0</v>
      </c>
      <c r="AH24" s="164">
        <v>0</v>
      </c>
      <c r="AI24" s="164">
        <f t="shared" si="13"/>
        <v>0</v>
      </c>
      <c r="AJ24" s="164">
        <v>0</v>
      </c>
      <c r="AK24" s="164">
        <f t="shared" si="14"/>
        <v>0</v>
      </c>
      <c r="AL24" s="164">
        <v>0</v>
      </c>
      <c r="AM24" s="164">
        <f t="shared" si="15"/>
        <v>0</v>
      </c>
      <c r="AN24" s="164">
        <v>0</v>
      </c>
      <c r="AO24" s="164">
        <f t="shared" si="16"/>
        <v>0</v>
      </c>
      <c r="AP24" s="164">
        <v>0</v>
      </c>
      <c r="AQ24" s="164">
        <f t="shared" si="17"/>
        <v>0</v>
      </c>
      <c r="AR24" s="164">
        <v>0</v>
      </c>
      <c r="AS24" s="164">
        <f t="shared" si="18"/>
        <v>0</v>
      </c>
      <c r="AT24" s="164">
        <v>0</v>
      </c>
      <c r="AU24" s="164">
        <f t="shared" si="19"/>
        <v>0</v>
      </c>
      <c r="AV24" s="164">
        <v>0</v>
      </c>
      <c r="AW24" s="164">
        <f t="shared" si="20"/>
        <v>0</v>
      </c>
      <c r="AX24" s="164">
        <v>0</v>
      </c>
      <c r="AY24" s="164">
        <f t="shared" si="21"/>
        <v>0</v>
      </c>
      <c r="AZ24" s="164">
        <v>0</v>
      </c>
      <c r="BA24" s="164">
        <f t="shared" si="22"/>
        <v>0</v>
      </c>
      <c r="BB24" s="164">
        <v>0</v>
      </c>
      <c r="BC24" s="164">
        <f t="shared" si="23"/>
        <v>0</v>
      </c>
      <c r="BD24" s="164">
        <v>0</v>
      </c>
      <c r="BE24" s="164">
        <f t="shared" si="24"/>
        <v>0</v>
      </c>
      <c r="BF24" s="164">
        <v>0</v>
      </c>
      <c r="BG24" s="164">
        <f t="shared" si="25"/>
        <v>0</v>
      </c>
      <c r="BH24" s="164">
        <v>0</v>
      </c>
      <c r="BI24" s="164">
        <f t="shared" si="26"/>
        <v>0</v>
      </c>
      <c r="BJ24" s="164">
        <v>0</v>
      </c>
      <c r="BK24" s="164">
        <f t="shared" si="27"/>
        <v>0</v>
      </c>
      <c r="BL24" s="164">
        <v>0</v>
      </c>
      <c r="BM24" s="164">
        <f t="shared" si="28"/>
        <v>0</v>
      </c>
      <c r="BN24" s="164">
        <v>0</v>
      </c>
      <c r="BO24" s="164">
        <f t="shared" si="29"/>
        <v>0</v>
      </c>
      <c r="BP24" s="164"/>
      <c r="BQ24" s="164">
        <f t="shared" si="68"/>
        <v>0</v>
      </c>
      <c r="BR24" s="164">
        <v>0</v>
      </c>
      <c r="BS24" s="164">
        <f t="shared" si="30"/>
        <v>0</v>
      </c>
      <c r="BT24" s="164">
        <v>0</v>
      </c>
      <c r="BU24" s="164">
        <f t="shared" si="31"/>
        <v>0</v>
      </c>
      <c r="BV24" s="164">
        <v>0</v>
      </c>
      <c r="BW24" s="164">
        <f t="shared" si="32"/>
        <v>0</v>
      </c>
      <c r="BX24" s="164">
        <v>0</v>
      </c>
      <c r="BY24" s="164">
        <f t="shared" si="33"/>
        <v>0</v>
      </c>
      <c r="BZ24" s="164">
        <v>0</v>
      </c>
      <c r="CA24" s="164">
        <f t="shared" si="34"/>
        <v>0</v>
      </c>
      <c r="CB24" s="164">
        <v>0</v>
      </c>
      <c r="CC24" s="164">
        <f t="shared" si="69"/>
        <v>0</v>
      </c>
      <c r="CD24" s="164"/>
      <c r="CE24" s="164">
        <f t="shared" si="70"/>
        <v>0</v>
      </c>
      <c r="CF24" s="164"/>
      <c r="CG24" s="164">
        <f t="shared" si="71"/>
        <v>0</v>
      </c>
      <c r="CH24" s="164">
        <v>0</v>
      </c>
      <c r="CI24" s="164">
        <f t="shared" si="35"/>
        <v>0</v>
      </c>
      <c r="CJ24" s="164">
        <v>0</v>
      </c>
      <c r="CK24" s="164">
        <f t="shared" si="36"/>
        <v>0</v>
      </c>
      <c r="CL24" s="164">
        <v>0</v>
      </c>
      <c r="CM24" s="164">
        <f t="shared" si="37"/>
        <v>0</v>
      </c>
      <c r="CN24" s="164">
        <v>0</v>
      </c>
      <c r="CO24" s="164">
        <f t="shared" si="38"/>
        <v>0</v>
      </c>
      <c r="CP24" s="164">
        <v>0</v>
      </c>
      <c r="CQ24" s="164">
        <f t="shared" si="39"/>
        <v>0</v>
      </c>
      <c r="CR24" s="164">
        <v>0</v>
      </c>
      <c r="CS24" s="164">
        <f t="shared" si="40"/>
        <v>0</v>
      </c>
      <c r="CT24" s="164">
        <v>0</v>
      </c>
      <c r="CU24" s="164">
        <f t="shared" si="41"/>
        <v>0</v>
      </c>
      <c r="CV24" s="164">
        <v>0</v>
      </c>
      <c r="CW24" s="164">
        <f t="shared" si="42"/>
        <v>0</v>
      </c>
      <c r="CX24" s="164">
        <v>0</v>
      </c>
      <c r="CY24" s="164">
        <f t="shared" si="43"/>
        <v>0</v>
      </c>
      <c r="CZ24" s="164">
        <v>0</v>
      </c>
      <c r="DA24" s="164">
        <f t="shared" si="44"/>
        <v>0</v>
      </c>
      <c r="DB24" s="164">
        <v>0</v>
      </c>
      <c r="DC24" s="164">
        <f t="shared" si="45"/>
        <v>0</v>
      </c>
      <c r="DD24" s="164">
        <v>0</v>
      </c>
      <c r="DE24" s="164">
        <f t="shared" si="72"/>
        <v>0</v>
      </c>
      <c r="DF24" s="164">
        <v>0</v>
      </c>
      <c r="DG24" s="164">
        <f t="shared" si="73"/>
        <v>0</v>
      </c>
      <c r="DH24" s="164">
        <v>0</v>
      </c>
      <c r="DI24" s="164">
        <f t="shared" si="46"/>
        <v>0</v>
      </c>
      <c r="DJ24" s="164">
        <v>0</v>
      </c>
      <c r="DK24" s="164">
        <f t="shared" si="47"/>
        <v>0</v>
      </c>
      <c r="DL24" s="164">
        <v>0</v>
      </c>
      <c r="DM24" s="164">
        <f t="shared" si="48"/>
        <v>0</v>
      </c>
      <c r="DN24" s="164">
        <v>0</v>
      </c>
      <c r="DO24" s="164">
        <f t="shared" si="49"/>
        <v>0</v>
      </c>
      <c r="DP24" s="164">
        <v>0</v>
      </c>
      <c r="DQ24" s="164">
        <f t="shared" si="50"/>
        <v>0</v>
      </c>
      <c r="DR24" s="164">
        <v>0</v>
      </c>
      <c r="DS24" s="164">
        <f t="shared" si="74"/>
        <v>0</v>
      </c>
      <c r="DT24" s="164"/>
      <c r="DU24" s="164">
        <f t="shared" si="75"/>
        <v>0</v>
      </c>
      <c r="DV24" s="164"/>
      <c r="DW24" s="164">
        <f t="shared" si="76"/>
        <v>0</v>
      </c>
      <c r="DX24" s="164"/>
      <c r="DY24" s="164">
        <f t="shared" si="77"/>
        <v>0</v>
      </c>
      <c r="DZ24" s="164"/>
      <c r="EA24" s="164">
        <f t="shared" si="78"/>
        <v>0</v>
      </c>
      <c r="EB24" s="164">
        <v>0</v>
      </c>
      <c r="EC24" s="164">
        <f t="shared" si="51"/>
        <v>0</v>
      </c>
      <c r="ED24" s="164">
        <v>0</v>
      </c>
      <c r="EE24" s="164">
        <f t="shared" si="52"/>
        <v>0</v>
      </c>
      <c r="EF24" s="164">
        <v>0</v>
      </c>
      <c r="EG24" s="164">
        <f t="shared" si="53"/>
        <v>0</v>
      </c>
      <c r="EH24" s="164">
        <v>0</v>
      </c>
      <c r="EI24" s="164">
        <f t="shared" si="54"/>
        <v>0</v>
      </c>
      <c r="EJ24" s="164">
        <v>0</v>
      </c>
      <c r="EK24" s="164">
        <f t="shared" si="55"/>
        <v>0</v>
      </c>
      <c r="EL24" s="164">
        <v>0</v>
      </c>
      <c r="EM24" s="164">
        <f t="shared" si="56"/>
        <v>0</v>
      </c>
      <c r="EN24" s="164">
        <v>0</v>
      </c>
      <c r="EO24" s="164">
        <f t="shared" si="57"/>
        <v>0</v>
      </c>
      <c r="EP24" s="164">
        <v>0</v>
      </c>
      <c r="EQ24" s="164">
        <f t="shared" si="58"/>
        <v>0</v>
      </c>
      <c r="ER24" s="164"/>
      <c r="ES24" s="164">
        <f t="shared" si="79"/>
        <v>0</v>
      </c>
      <c r="ET24" s="164"/>
      <c r="EU24" s="164">
        <f t="shared" si="80"/>
        <v>0</v>
      </c>
      <c r="EV24" s="164">
        <v>0</v>
      </c>
      <c r="EW24" s="164">
        <f t="shared" si="59"/>
        <v>0</v>
      </c>
      <c r="EX24" s="164">
        <v>0</v>
      </c>
      <c r="EY24" s="164">
        <f t="shared" si="60"/>
        <v>0</v>
      </c>
      <c r="EZ24" s="164"/>
      <c r="FA24" s="164">
        <f t="shared" si="81"/>
        <v>0</v>
      </c>
      <c r="FB24" s="164">
        <v>0</v>
      </c>
      <c r="FC24" s="164">
        <f t="shared" si="61"/>
        <v>0</v>
      </c>
      <c r="FD24" s="164">
        <v>0</v>
      </c>
      <c r="FE24" s="164">
        <f t="shared" si="62"/>
        <v>0</v>
      </c>
      <c r="FF24" s="164">
        <v>0</v>
      </c>
      <c r="FG24" s="164">
        <f t="shared" si="63"/>
        <v>0</v>
      </c>
      <c r="FH24" s="164">
        <v>0</v>
      </c>
      <c r="FI24" s="164">
        <f t="shared" si="64"/>
        <v>0</v>
      </c>
      <c r="FJ24" s="164">
        <v>0</v>
      </c>
      <c r="FK24" s="164">
        <f t="shared" si="65"/>
        <v>0</v>
      </c>
      <c r="FL24" s="165">
        <f t="shared" si="82"/>
        <v>265</v>
      </c>
      <c r="FM24" s="165">
        <f t="shared" si="82"/>
        <v>35972690</v>
      </c>
      <c r="FN24" s="165">
        <v>265</v>
      </c>
      <c r="FO24" s="165">
        <v>35972690</v>
      </c>
      <c r="FP24" s="165">
        <f t="shared" si="83"/>
        <v>0</v>
      </c>
      <c r="FQ24" s="165">
        <f t="shared" si="83"/>
        <v>0</v>
      </c>
    </row>
    <row r="25" spans="1:180" ht="62.4">
      <c r="A25" s="161">
        <v>21</v>
      </c>
      <c r="B25" s="166">
        <v>780153</v>
      </c>
      <c r="C25" s="170" t="s">
        <v>23</v>
      </c>
      <c r="D25" s="164">
        <v>0</v>
      </c>
      <c r="E25" s="164">
        <f t="shared" si="0"/>
        <v>0</v>
      </c>
      <c r="F25" s="164">
        <v>0</v>
      </c>
      <c r="G25" s="164">
        <f t="shared" si="1"/>
        <v>0</v>
      </c>
      <c r="H25" s="164">
        <v>0</v>
      </c>
      <c r="I25" s="164">
        <f t="shared" si="66"/>
        <v>0</v>
      </c>
      <c r="J25" s="164"/>
      <c r="K25" s="164">
        <f t="shared" si="67"/>
        <v>0</v>
      </c>
      <c r="L25" s="164">
        <v>0</v>
      </c>
      <c r="M25" s="164">
        <f t="shared" si="2"/>
        <v>0</v>
      </c>
      <c r="N25" s="164">
        <v>30</v>
      </c>
      <c r="O25" s="164">
        <f t="shared" si="3"/>
        <v>5970810</v>
      </c>
      <c r="P25" s="164">
        <v>0</v>
      </c>
      <c r="Q25" s="164">
        <f t="shared" si="4"/>
        <v>0</v>
      </c>
      <c r="R25" s="164">
        <v>10</v>
      </c>
      <c r="S25" s="164">
        <f t="shared" si="5"/>
        <v>3667180</v>
      </c>
      <c r="T25" s="164">
        <v>0</v>
      </c>
      <c r="U25" s="164">
        <f t="shared" si="6"/>
        <v>0</v>
      </c>
      <c r="V25" s="164">
        <v>4</v>
      </c>
      <c r="W25" s="164">
        <f t="shared" si="7"/>
        <v>2977000</v>
      </c>
      <c r="X25" s="164">
        <v>3</v>
      </c>
      <c r="Y25" s="164">
        <f t="shared" si="8"/>
        <v>6198384</v>
      </c>
      <c r="Z25" s="164">
        <v>10</v>
      </c>
      <c r="AA25" s="164">
        <f t="shared" si="9"/>
        <v>2118950</v>
      </c>
      <c r="AB25" s="164">
        <v>0</v>
      </c>
      <c r="AC25" s="164">
        <f t="shared" si="10"/>
        <v>0</v>
      </c>
      <c r="AD25" s="164">
        <v>0</v>
      </c>
      <c r="AE25" s="164">
        <f t="shared" si="11"/>
        <v>0</v>
      </c>
      <c r="AF25" s="164">
        <v>68</v>
      </c>
      <c r="AG25" s="164">
        <f t="shared" si="12"/>
        <v>19845392</v>
      </c>
      <c r="AH25" s="164">
        <v>3</v>
      </c>
      <c r="AI25" s="164">
        <f t="shared" si="13"/>
        <v>1191729</v>
      </c>
      <c r="AJ25" s="164">
        <v>0</v>
      </c>
      <c r="AK25" s="164">
        <f t="shared" si="14"/>
        <v>0</v>
      </c>
      <c r="AL25" s="164">
        <v>640</v>
      </c>
      <c r="AM25" s="164">
        <f t="shared" si="15"/>
        <v>206963200</v>
      </c>
      <c r="AN25" s="164">
        <v>20</v>
      </c>
      <c r="AO25" s="164">
        <f t="shared" si="16"/>
        <v>13452760</v>
      </c>
      <c r="AP25" s="164">
        <v>0</v>
      </c>
      <c r="AQ25" s="164">
        <f t="shared" si="17"/>
        <v>0</v>
      </c>
      <c r="AR25" s="164">
        <v>0</v>
      </c>
      <c r="AS25" s="164">
        <f t="shared" si="18"/>
        <v>0</v>
      </c>
      <c r="AT25" s="164">
        <v>0</v>
      </c>
      <c r="AU25" s="164">
        <f t="shared" si="19"/>
        <v>0</v>
      </c>
      <c r="AV25" s="164">
        <v>0</v>
      </c>
      <c r="AW25" s="164">
        <f t="shared" si="20"/>
        <v>0</v>
      </c>
      <c r="AX25" s="164">
        <v>0</v>
      </c>
      <c r="AY25" s="164">
        <f t="shared" si="21"/>
        <v>0</v>
      </c>
      <c r="AZ25" s="164">
        <v>0</v>
      </c>
      <c r="BA25" s="164">
        <f t="shared" si="22"/>
        <v>0</v>
      </c>
      <c r="BB25" s="164">
        <v>0</v>
      </c>
      <c r="BC25" s="164">
        <f t="shared" si="23"/>
        <v>0</v>
      </c>
      <c r="BD25" s="164">
        <v>0</v>
      </c>
      <c r="BE25" s="164">
        <f t="shared" si="24"/>
        <v>0</v>
      </c>
      <c r="BF25" s="164">
        <v>0</v>
      </c>
      <c r="BG25" s="164">
        <f t="shared" si="25"/>
        <v>0</v>
      </c>
      <c r="BH25" s="164">
        <v>0</v>
      </c>
      <c r="BI25" s="164">
        <f t="shared" si="26"/>
        <v>0</v>
      </c>
      <c r="BJ25" s="164">
        <v>0</v>
      </c>
      <c r="BK25" s="164">
        <f t="shared" si="27"/>
        <v>0</v>
      </c>
      <c r="BL25" s="164">
        <v>0</v>
      </c>
      <c r="BM25" s="164">
        <f t="shared" si="28"/>
        <v>0</v>
      </c>
      <c r="BN25" s="164">
        <v>0</v>
      </c>
      <c r="BO25" s="164">
        <f t="shared" si="29"/>
        <v>0</v>
      </c>
      <c r="BP25" s="164"/>
      <c r="BQ25" s="164">
        <f t="shared" si="68"/>
        <v>0</v>
      </c>
      <c r="BR25" s="164">
        <v>0</v>
      </c>
      <c r="BS25" s="164">
        <f t="shared" si="30"/>
        <v>0</v>
      </c>
      <c r="BT25" s="164">
        <v>15</v>
      </c>
      <c r="BU25" s="164">
        <f t="shared" si="31"/>
        <v>3353160</v>
      </c>
      <c r="BV25" s="164">
        <v>15</v>
      </c>
      <c r="BW25" s="164">
        <f t="shared" si="32"/>
        <v>1985400</v>
      </c>
      <c r="BX25" s="164">
        <v>0</v>
      </c>
      <c r="BY25" s="164">
        <f t="shared" si="33"/>
        <v>0</v>
      </c>
      <c r="BZ25" s="164">
        <v>0</v>
      </c>
      <c r="CA25" s="164">
        <f t="shared" si="34"/>
        <v>0</v>
      </c>
      <c r="CB25" s="164">
        <v>0</v>
      </c>
      <c r="CC25" s="164">
        <f t="shared" si="69"/>
        <v>0</v>
      </c>
      <c r="CD25" s="164"/>
      <c r="CE25" s="164">
        <f t="shared" si="70"/>
        <v>0</v>
      </c>
      <c r="CF25" s="164"/>
      <c r="CG25" s="164">
        <f t="shared" si="71"/>
        <v>0</v>
      </c>
      <c r="CH25" s="164">
        <v>0</v>
      </c>
      <c r="CI25" s="164">
        <f t="shared" si="35"/>
        <v>0</v>
      </c>
      <c r="CJ25" s="164">
        <v>0</v>
      </c>
      <c r="CK25" s="164">
        <f t="shared" si="36"/>
        <v>0</v>
      </c>
      <c r="CL25" s="164">
        <v>0</v>
      </c>
      <c r="CM25" s="164">
        <f t="shared" si="37"/>
        <v>0</v>
      </c>
      <c r="CN25" s="164">
        <v>0</v>
      </c>
      <c r="CO25" s="164">
        <f t="shared" si="38"/>
        <v>0</v>
      </c>
      <c r="CP25" s="164">
        <v>0</v>
      </c>
      <c r="CQ25" s="164">
        <f t="shared" si="39"/>
        <v>0</v>
      </c>
      <c r="CR25" s="164">
        <v>0</v>
      </c>
      <c r="CS25" s="164">
        <f t="shared" si="40"/>
        <v>0</v>
      </c>
      <c r="CT25" s="164">
        <v>0</v>
      </c>
      <c r="CU25" s="164">
        <f t="shared" si="41"/>
        <v>0</v>
      </c>
      <c r="CV25" s="164">
        <v>0</v>
      </c>
      <c r="CW25" s="164">
        <f t="shared" si="42"/>
        <v>0</v>
      </c>
      <c r="CX25" s="164">
        <v>0</v>
      </c>
      <c r="CY25" s="164">
        <f t="shared" si="43"/>
        <v>0</v>
      </c>
      <c r="CZ25" s="164">
        <v>0</v>
      </c>
      <c r="DA25" s="164">
        <f t="shared" si="44"/>
        <v>0</v>
      </c>
      <c r="DB25" s="164">
        <v>0</v>
      </c>
      <c r="DC25" s="164">
        <f t="shared" si="45"/>
        <v>0</v>
      </c>
      <c r="DD25" s="164">
        <v>0</v>
      </c>
      <c r="DE25" s="164">
        <f t="shared" si="72"/>
        <v>0</v>
      </c>
      <c r="DF25" s="164">
        <v>0</v>
      </c>
      <c r="DG25" s="164">
        <f t="shared" si="73"/>
        <v>0</v>
      </c>
      <c r="DH25" s="164">
        <v>0</v>
      </c>
      <c r="DI25" s="164">
        <f t="shared" si="46"/>
        <v>0</v>
      </c>
      <c r="DJ25" s="164">
        <v>2</v>
      </c>
      <c r="DK25" s="164">
        <f t="shared" si="47"/>
        <v>660660</v>
      </c>
      <c r="DL25" s="164">
        <v>3</v>
      </c>
      <c r="DM25" s="164">
        <f t="shared" si="48"/>
        <v>836733</v>
      </c>
      <c r="DN25" s="164">
        <v>0</v>
      </c>
      <c r="DO25" s="164">
        <f t="shared" si="49"/>
        <v>0</v>
      </c>
      <c r="DP25" s="164">
        <v>0</v>
      </c>
      <c r="DQ25" s="164">
        <f t="shared" si="50"/>
        <v>0</v>
      </c>
      <c r="DR25" s="164">
        <v>0</v>
      </c>
      <c r="DS25" s="164">
        <f t="shared" si="74"/>
        <v>0</v>
      </c>
      <c r="DT25" s="164"/>
      <c r="DU25" s="164">
        <f t="shared" si="75"/>
        <v>0</v>
      </c>
      <c r="DV25" s="164"/>
      <c r="DW25" s="164">
        <f t="shared" si="76"/>
        <v>0</v>
      </c>
      <c r="DX25" s="164"/>
      <c r="DY25" s="164">
        <f t="shared" si="77"/>
        <v>0</v>
      </c>
      <c r="DZ25" s="164"/>
      <c r="EA25" s="164">
        <f t="shared" si="78"/>
        <v>0</v>
      </c>
      <c r="EB25" s="164">
        <v>0</v>
      </c>
      <c r="EC25" s="164">
        <f t="shared" si="51"/>
        <v>0</v>
      </c>
      <c r="ED25" s="164">
        <v>0</v>
      </c>
      <c r="EE25" s="164">
        <f t="shared" si="52"/>
        <v>0</v>
      </c>
      <c r="EF25" s="164">
        <v>0</v>
      </c>
      <c r="EG25" s="164">
        <f t="shared" si="53"/>
        <v>0</v>
      </c>
      <c r="EH25" s="164">
        <v>0</v>
      </c>
      <c r="EI25" s="164">
        <f t="shared" si="54"/>
        <v>0</v>
      </c>
      <c r="EJ25" s="164">
        <v>0</v>
      </c>
      <c r="EK25" s="164">
        <f t="shared" si="55"/>
        <v>0</v>
      </c>
      <c r="EL25" s="164">
        <v>0</v>
      </c>
      <c r="EM25" s="164">
        <f t="shared" si="56"/>
        <v>0</v>
      </c>
      <c r="EN25" s="164">
        <v>0</v>
      </c>
      <c r="EO25" s="164">
        <f t="shared" si="57"/>
        <v>0</v>
      </c>
      <c r="EP25" s="164">
        <v>0</v>
      </c>
      <c r="EQ25" s="164">
        <f t="shared" si="58"/>
        <v>0</v>
      </c>
      <c r="ER25" s="164"/>
      <c r="ES25" s="164">
        <f t="shared" si="79"/>
        <v>0</v>
      </c>
      <c r="ET25" s="164"/>
      <c r="EU25" s="164">
        <f t="shared" si="80"/>
        <v>0</v>
      </c>
      <c r="EV25" s="164">
        <v>7</v>
      </c>
      <c r="EW25" s="164">
        <f t="shared" si="59"/>
        <v>876631</v>
      </c>
      <c r="EX25" s="164">
        <v>0</v>
      </c>
      <c r="EY25" s="164">
        <f t="shared" si="60"/>
        <v>0</v>
      </c>
      <c r="EZ25" s="164"/>
      <c r="FA25" s="164">
        <f t="shared" si="81"/>
        <v>0</v>
      </c>
      <c r="FB25" s="164">
        <v>0</v>
      </c>
      <c r="FC25" s="164">
        <f t="shared" si="61"/>
        <v>0</v>
      </c>
      <c r="FD25" s="164">
        <v>0</v>
      </c>
      <c r="FE25" s="164">
        <f t="shared" si="62"/>
        <v>0</v>
      </c>
      <c r="FF25" s="164">
        <v>0</v>
      </c>
      <c r="FG25" s="164">
        <f t="shared" si="63"/>
        <v>0</v>
      </c>
      <c r="FH25" s="164">
        <v>0</v>
      </c>
      <c r="FI25" s="164">
        <f t="shared" si="64"/>
        <v>0</v>
      </c>
      <c r="FJ25" s="164">
        <v>0</v>
      </c>
      <c r="FK25" s="164">
        <f t="shared" si="65"/>
        <v>0</v>
      </c>
      <c r="FL25" s="165">
        <f t="shared" si="82"/>
        <v>830</v>
      </c>
      <c r="FM25" s="165">
        <f t="shared" si="82"/>
        <v>270097989</v>
      </c>
      <c r="FN25" s="165">
        <v>830</v>
      </c>
      <c r="FO25" s="165">
        <v>270097989</v>
      </c>
      <c r="FP25" s="165">
        <f t="shared" si="83"/>
        <v>0</v>
      </c>
      <c r="FQ25" s="165">
        <f t="shared" si="83"/>
        <v>0</v>
      </c>
    </row>
    <row r="26" spans="1:180" ht="52.95" customHeight="1">
      <c r="A26" s="161">
        <v>22</v>
      </c>
      <c r="B26" s="166">
        <v>780031</v>
      </c>
      <c r="C26" s="168" t="s">
        <v>24</v>
      </c>
      <c r="D26" s="164">
        <v>0</v>
      </c>
      <c r="E26" s="164">
        <f t="shared" si="0"/>
        <v>0</v>
      </c>
      <c r="F26" s="164">
        <v>0</v>
      </c>
      <c r="G26" s="164">
        <f t="shared" si="1"/>
        <v>0</v>
      </c>
      <c r="H26" s="164">
        <v>0</v>
      </c>
      <c r="I26" s="164">
        <f t="shared" si="66"/>
        <v>0</v>
      </c>
      <c r="J26" s="164"/>
      <c r="K26" s="164">
        <f t="shared" si="67"/>
        <v>0</v>
      </c>
      <c r="L26" s="164">
        <v>0</v>
      </c>
      <c r="M26" s="164">
        <f t="shared" si="2"/>
        <v>0</v>
      </c>
      <c r="N26" s="164">
        <v>0</v>
      </c>
      <c r="O26" s="164">
        <f t="shared" si="3"/>
        <v>0</v>
      </c>
      <c r="P26" s="164">
        <v>0</v>
      </c>
      <c r="Q26" s="164">
        <f t="shared" si="4"/>
        <v>0</v>
      </c>
      <c r="R26" s="164">
        <v>0</v>
      </c>
      <c r="S26" s="164">
        <f t="shared" si="5"/>
        <v>0</v>
      </c>
      <c r="T26" s="164">
        <v>0</v>
      </c>
      <c r="U26" s="164">
        <f t="shared" si="6"/>
        <v>0</v>
      </c>
      <c r="V26" s="164">
        <v>0</v>
      </c>
      <c r="W26" s="164">
        <f t="shared" si="7"/>
        <v>0</v>
      </c>
      <c r="X26" s="164">
        <v>0</v>
      </c>
      <c r="Y26" s="164">
        <f t="shared" si="8"/>
        <v>0</v>
      </c>
      <c r="Z26" s="164">
        <v>0</v>
      </c>
      <c r="AA26" s="164">
        <f t="shared" si="9"/>
        <v>0</v>
      </c>
      <c r="AB26" s="164">
        <v>0</v>
      </c>
      <c r="AC26" s="164">
        <f t="shared" si="10"/>
        <v>0</v>
      </c>
      <c r="AD26" s="164">
        <v>0</v>
      </c>
      <c r="AE26" s="164">
        <f t="shared" si="11"/>
        <v>0</v>
      </c>
      <c r="AF26" s="164">
        <v>0</v>
      </c>
      <c r="AG26" s="164">
        <f t="shared" si="12"/>
        <v>0</v>
      </c>
      <c r="AH26" s="164">
        <v>0</v>
      </c>
      <c r="AI26" s="164">
        <f t="shared" si="13"/>
        <v>0</v>
      </c>
      <c r="AJ26" s="164">
        <v>0</v>
      </c>
      <c r="AK26" s="164">
        <f t="shared" si="14"/>
        <v>0</v>
      </c>
      <c r="AL26" s="164">
        <v>0</v>
      </c>
      <c r="AM26" s="164">
        <f t="shared" si="15"/>
        <v>0</v>
      </c>
      <c r="AN26" s="164">
        <v>0</v>
      </c>
      <c r="AO26" s="164">
        <f t="shared" si="16"/>
        <v>0</v>
      </c>
      <c r="AP26" s="164">
        <v>0</v>
      </c>
      <c r="AQ26" s="164">
        <f t="shared" si="17"/>
        <v>0</v>
      </c>
      <c r="AR26" s="164">
        <v>0</v>
      </c>
      <c r="AS26" s="164">
        <f t="shared" si="18"/>
        <v>0</v>
      </c>
      <c r="AT26" s="164">
        <v>0</v>
      </c>
      <c r="AU26" s="164">
        <f t="shared" si="19"/>
        <v>0</v>
      </c>
      <c r="AV26" s="164">
        <v>0</v>
      </c>
      <c r="AW26" s="164">
        <f t="shared" si="20"/>
        <v>0</v>
      </c>
      <c r="AX26" s="164">
        <v>0</v>
      </c>
      <c r="AY26" s="164">
        <f t="shared" si="21"/>
        <v>0</v>
      </c>
      <c r="AZ26" s="164">
        <v>0</v>
      </c>
      <c r="BA26" s="164">
        <f t="shared" si="22"/>
        <v>0</v>
      </c>
      <c r="BB26" s="164">
        <v>0</v>
      </c>
      <c r="BC26" s="164">
        <f t="shared" si="23"/>
        <v>0</v>
      </c>
      <c r="BD26" s="164">
        <v>0</v>
      </c>
      <c r="BE26" s="164">
        <f t="shared" si="24"/>
        <v>0</v>
      </c>
      <c r="BF26" s="164">
        <v>0</v>
      </c>
      <c r="BG26" s="164">
        <f t="shared" si="25"/>
        <v>0</v>
      </c>
      <c r="BH26" s="164">
        <v>0</v>
      </c>
      <c r="BI26" s="164">
        <f t="shared" si="26"/>
        <v>0</v>
      </c>
      <c r="BJ26" s="164">
        <v>0</v>
      </c>
      <c r="BK26" s="164">
        <f t="shared" si="27"/>
        <v>0</v>
      </c>
      <c r="BL26" s="164">
        <v>0</v>
      </c>
      <c r="BM26" s="164">
        <f t="shared" si="28"/>
        <v>0</v>
      </c>
      <c r="BN26" s="164">
        <v>0</v>
      </c>
      <c r="BO26" s="164">
        <f t="shared" si="29"/>
        <v>0</v>
      </c>
      <c r="BP26" s="164"/>
      <c r="BQ26" s="164">
        <f t="shared" si="68"/>
        <v>0</v>
      </c>
      <c r="BR26" s="164">
        <v>10</v>
      </c>
      <c r="BS26" s="164">
        <f t="shared" si="30"/>
        <v>1128490</v>
      </c>
      <c r="BT26" s="164">
        <v>15</v>
      </c>
      <c r="BU26" s="164">
        <f t="shared" si="31"/>
        <v>3353160</v>
      </c>
      <c r="BV26" s="164">
        <v>0</v>
      </c>
      <c r="BW26" s="164">
        <f t="shared" si="32"/>
        <v>0</v>
      </c>
      <c r="BX26" s="164">
        <v>0</v>
      </c>
      <c r="BY26" s="164">
        <f t="shared" si="33"/>
        <v>0</v>
      </c>
      <c r="BZ26" s="164">
        <v>0</v>
      </c>
      <c r="CA26" s="164">
        <f t="shared" si="34"/>
        <v>0</v>
      </c>
      <c r="CB26" s="164">
        <v>0</v>
      </c>
      <c r="CC26" s="164">
        <f t="shared" si="69"/>
        <v>0</v>
      </c>
      <c r="CD26" s="171">
        <v>170</v>
      </c>
      <c r="CE26" s="171">
        <f t="shared" si="70"/>
        <v>36967350</v>
      </c>
      <c r="CF26" s="164"/>
      <c r="CG26" s="164">
        <f t="shared" si="71"/>
        <v>0</v>
      </c>
      <c r="CH26" s="164">
        <v>0</v>
      </c>
      <c r="CI26" s="164">
        <f t="shared" si="35"/>
        <v>0</v>
      </c>
      <c r="CJ26" s="164">
        <v>0</v>
      </c>
      <c r="CK26" s="164">
        <f t="shared" si="36"/>
        <v>0</v>
      </c>
      <c r="CL26" s="164">
        <v>0</v>
      </c>
      <c r="CM26" s="164">
        <f t="shared" si="37"/>
        <v>0</v>
      </c>
      <c r="CN26" s="164">
        <v>0</v>
      </c>
      <c r="CO26" s="164">
        <f t="shared" si="38"/>
        <v>0</v>
      </c>
      <c r="CP26" s="164">
        <v>0</v>
      </c>
      <c r="CQ26" s="164">
        <f t="shared" si="39"/>
        <v>0</v>
      </c>
      <c r="CR26" s="164">
        <v>0</v>
      </c>
      <c r="CS26" s="164">
        <f t="shared" si="40"/>
        <v>0</v>
      </c>
      <c r="CT26" s="164">
        <v>0</v>
      </c>
      <c r="CU26" s="164">
        <f t="shared" si="41"/>
        <v>0</v>
      </c>
      <c r="CV26" s="164">
        <v>0</v>
      </c>
      <c r="CW26" s="164">
        <f t="shared" si="42"/>
        <v>0</v>
      </c>
      <c r="CX26" s="164">
        <v>0</v>
      </c>
      <c r="CY26" s="164">
        <f t="shared" si="43"/>
        <v>0</v>
      </c>
      <c r="CZ26" s="164">
        <v>0</v>
      </c>
      <c r="DA26" s="164">
        <f t="shared" si="44"/>
        <v>0</v>
      </c>
      <c r="DB26" s="164">
        <v>0</v>
      </c>
      <c r="DC26" s="164">
        <f t="shared" si="45"/>
        <v>0</v>
      </c>
      <c r="DD26" s="164">
        <v>0</v>
      </c>
      <c r="DE26" s="164">
        <f t="shared" si="72"/>
        <v>0</v>
      </c>
      <c r="DF26" s="164">
        <v>0</v>
      </c>
      <c r="DG26" s="164">
        <f t="shared" si="73"/>
        <v>0</v>
      </c>
      <c r="DH26" s="164">
        <v>0</v>
      </c>
      <c r="DI26" s="164">
        <f t="shared" si="46"/>
        <v>0</v>
      </c>
      <c r="DJ26" s="164">
        <v>0</v>
      </c>
      <c r="DK26" s="164">
        <f t="shared" si="47"/>
        <v>0</v>
      </c>
      <c r="DL26" s="164">
        <v>0</v>
      </c>
      <c r="DM26" s="164">
        <f t="shared" si="48"/>
        <v>0</v>
      </c>
      <c r="DN26" s="164">
        <v>0</v>
      </c>
      <c r="DO26" s="164">
        <f t="shared" si="49"/>
        <v>0</v>
      </c>
      <c r="DP26" s="164">
        <v>0</v>
      </c>
      <c r="DQ26" s="164">
        <f t="shared" si="50"/>
        <v>0</v>
      </c>
      <c r="DR26" s="164">
        <v>0</v>
      </c>
      <c r="DS26" s="164">
        <f t="shared" si="74"/>
        <v>0</v>
      </c>
      <c r="DT26" s="164"/>
      <c r="DU26" s="164">
        <f t="shared" si="75"/>
        <v>0</v>
      </c>
      <c r="DV26" s="164"/>
      <c r="DW26" s="164">
        <f t="shared" si="76"/>
        <v>0</v>
      </c>
      <c r="DX26" s="164"/>
      <c r="DY26" s="164">
        <f t="shared" si="77"/>
        <v>0</v>
      </c>
      <c r="DZ26" s="164"/>
      <c r="EA26" s="164">
        <f t="shared" si="78"/>
        <v>0</v>
      </c>
      <c r="EB26" s="164">
        <v>0</v>
      </c>
      <c r="EC26" s="164">
        <f t="shared" si="51"/>
        <v>0</v>
      </c>
      <c r="ED26" s="164">
        <v>0</v>
      </c>
      <c r="EE26" s="164">
        <f t="shared" si="52"/>
        <v>0</v>
      </c>
      <c r="EF26" s="164">
        <v>0</v>
      </c>
      <c r="EG26" s="164">
        <f t="shared" si="53"/>
        <v>0</v>
      </c>
      <c r="EH26" s="164">
        <v>0</v>
      </c>
      <c r="EI26" s="164">
        <f t="shared" si="54"/>
        <v>0</v>
      </c>
      <c r="EJ26" s="164">
        <v>22</v>
      </c>
      <c r="EK26" s="164">
        <f t="shared" si="55"/>
        <v>3861704</v>
      </c>
      <c r="EL26" s="164">
        <v>0</v>
      </c>
      <c r="EM26" s="164">
        <f t="shared" si="56"/>
        <v>0</v>
      </c>
      <c r="EN26" s="164">
        <v>0</v>
      </c>
      <c r="EO26" s="164">
        <f t="shared" si="57"/>
        <v>0</v>
      </c>
      <c r="EP26" s="164">
        <v>0</v>
      </c>
      <c r="EQ26" s="164">
        <f t="shared" si="58"/>
        <v>0</v>
      </c>
      <c r="ER26" s="164"/>
      <c r="ES26" s="164">
        <f t="shared" si="79"/>
        <v>0</v>
      </c>
      <c r="ET26" s="164"/>
      <c r="EU26" s="164">
        <f t="shared" si="80"/>
        <v>0</v>
      </c>
      <c r="EV26" s="164">
        <v>80</v>
      </c>
      <c r="EW26" s="164">
        <f t="shared" si="59"/>
        <v>10018640</v>
      </c>
      <c r="EX26" s="164">
        <v>0</v>
      </c>
      <c r="EY26" s="164">
        <f t="shared" si="60"/>
        <v>0</v>
      </c>
      <c r="EZ26" s="164"/>
      <c r="FA26" s="164">
        <f t="shared" si="81"/>
        <v>0</v>
      </c>
      <c r="FB26" s="164">
        <v>0</v>
      </c>
      <c r="FC26" s="164">
        <f t="shared" si="61"/>
        <v>0</v>
      </c>
      <c r="FD26" s="164">
        <v>0</v>
      </c>
      <c r="FE26" s="164">
        <f t="shared" si="62"/>
        <v>0</v>
      </c>
      <c r="FF26" s="164">
        <v>0</v>
      </c>
      <c r="FG26" s="164">
        <f t="shared" si="63"/>
        <v>0</v>
      </c>
      <c r="FH26" s="164">
        <v>0</v>
      </c>
      <c r="FI26" s="164">
        <f t="shared" si="64"/>
        <v>0</v>
      </c>
      <c r="FJ26" s="164">
        <v>0</v>
      </c>
      <c r="FK26" s="164">
        <f t="shared" si="65"/>
        <v>0</v>
      </c>
      <c r="FL26" s="172">
        <f t="shared" si="82"/>
        <v>297</v>
      </c>
      <c r="FM26" s="172">
        <f t="shared" si="82"/>
        <v>55329344</v>
      </c>
      <c r="FN26" s="165">
        <v>297</v>
      </c>
      <c r="FO26" s="165">
        <v>52888994</v>
      </c>
      <c r="FP26" s="172">
        <f t="shared" si="83"/>
        <v>0</v>
      </c>
      <c r="FQ26" s="172">
        <f t="shared" si="83"/>
        <v>2440350</v>
      </c>
      <c r="FR26" s="150">
        <v>297</v>
      </c>
      <c r="FX26" s="173"/>
    </row>
    <row r="27" spans="1:180" ht="52.95" customHeight="1">
      <c r="A27" s="161">
        <v>23</v>
      </c>
      <c r="B27" s="166">
        <v>780033</v>
      </c>
      <c r="C27" s="169" t="s">
        <v>26</v>
      </c>
      <c r="D27" s="164">
        <v>0</v>
      </c>
      <c r="E27" s="164">
        <f t="shared" si="0"/>
        <v>0</v>
      </c>
      <c r="F27" s="164">
        <v>0</v>
      </c>
      <c r="G27" s="164">
        <f t="shared" si="1"/>
        <v>0</v>
      </c>
      <c r="H27" s="164">
        <v>0</v>
      </c>
      <c r="I27" s="164">
        <f t="shared" si="66"/>
        <v>0</v>
      </c>
      <c r="J27" s="164"/>
      <c r="K27" s="164">
        <f t="shared" si="67"/>
        <v>0</v>
      </c>
      <c r="L27" s="164">
        <v>0</v>
      </c>
      <c r="M27" s="164">
        <f t="shared" si="2"/>
        <v>0</v>
      </c>
      <c r="N27" s="164">
        <v>0</v>
      </c>
      <c r="O27" s="164">
        <f t="shared" si="3"/>
        <v>0</v>
      </c>
      <c r="P27" s="164">
        <v>0</v>
      </c>
      <c r="Q27" s="164">
        <f t="shared" si="4"/>
        <v>0</v>
      </c>
      <c r="R27" s="164">
        <v>0</v>
      </c>
      <c r="S27" s="164">
        <f t="shared" si="5"/>
        <v>0</v>
      </c>
      <c r="T27" s="164">
        <v>0</v>
      </c>
      <c r="U27" s="164">
        <f t="shared" si="6"/>
        <v>0</v>
      </c>
      <c r="V27" s="164">
        <v>0</v>
      </c>
      <c r="W27" s="164">
        <f t="shared" si="7"/>
        <v>0</v>
      </c>
      <c r="X27" s="164">
        <v>0</v>
      </c>
      <c r="Y27" s="164">
        <f t="shared" si="8"/>
        <v>0</v>
      </c>
      <c r="Z27" s="164">
        <v>0</v>
      </c>
      <c r="AA27" s="164">
        <f t="shared" si="9"/>
        <v>0</v>
      </c>
      <c r="AB27" s="164">
        <v>0</v>
      </c>
      <c r="AC27" s="164">
        <f t="shared" si="10"/>
        <v>0</v>
      </c>
      <c r="AD27" s="164">
        <v>0</v>
      </c>
      <c r="AE27" s="164">
        <f t="shared" si="11"/>
        <v>0</v>
      </c>
      <c r="AF27" s="164">
        <v>0</v>
      </c>
      <c r="AG27" s="164">
        <f t="shared" si="12"/>
        <v>0</v>
      </c>
      <c r="AH27" s="164">
        <v>0</v>
      </c>
      <c r="AI27" s="164">
        <f t="shared" si="13"/>
        <v>0</v>
      </c>
      <c r="AJ27" s="164">
        <v>0</v>
      </c>
      <c r="AK27" s="164">
        <f t="shared" si="14"/>
        <v>0</v>
      </c>
      <c r="AL27" s="164">
        <v>0</v>
      </c>
      <c r="AM27" s="164">
        <f t="shared" si="15"/>
        <v>0</v>
      </c>
      <c r="AN27" s="164">
        <v>0</v>
      </c>
      <c r="AO27" s="164">
        <f t="shared" si="16"/>
        <v>0</v>
      </c>
      <c r="AP27" s="164">
        <v>0</v>
      </c>
      <c r="AQ27" s="164">
        <f t="shared" si="17"/>
        <v>0</v>
      </c>
      <c r="AR27" s="164">
        <v>0</v>
      </c>
      <c r="AS27" s="164">
        <f t="shared" si="18"/>
        <v>0</v>
      </c>
      <c r="AT27" s="164">
        <v>0</v>
      </c>
      <c r="AU27" s="164">
        <f t="shared" si="19"/>
        <v>0</v>
      </c>
      <c r="AV27" s="164">
        <v>0</v>
      </c>
      <c r="AW27" s="164">
        <f t="shared" si="20"/>
        <v>0</v>
      </c>
      <c r="AX27" s="164">
        <v>0</v>
      </c>
      <c r="AY27" s="164">
        <f t="shared" si="21"/>
        <v>0</v>
      </c>
      <c r="AZ27" s="164">
        <v>0</v>
      </c>
      <c r="BA27" s="164">
        <f t="shared" si="22"/>
        <v>0</v>
      </c>
      <c r="BB27" s="164">
        <v>0</v>
      </c>
      <c r="BC27" s="164">
        <f t="shared" si="23"/>
        <v>0</v>
      </c>
      <c r="BD27" s="164">
        <v>0</v>
      </c>
      <c r="BE27" s="164">
        <f t="shared" si="24"/>
        <v>0</v>
      </c>
      <c r="BF27" s="164">
        <v>0</v>
      </c>
      <c r="BG27" s="164">
        <f t="shared" si="25"/>
        <v>0</v>
      </c>
      <c r="BH27" s="164">
        <v>0</v>
      </c>
      <c r="BI27" s="164">
        <f t="shared" si="26"/>
        <v>0</v>
      </c>
      <c r="BJ27" s="164">
        <v>0</v>
      </c>
      <c r="BK27" s="164">
        <f t="shared" si="27"/>
        <v>0</v>
      </c>
      <c r="BL27" s="164">
        <v>0</v>
      </c>
      <c r="BM27" s="164">
        <f t="shared" si="28"/>
        <v>0</v>
      </c>
      <c r="BN27" s="164">
        <v>0</v>
      </c>
      <c r="BO27" s="164">
        <f t="shared" si="29"/>
        <v>0</v>
      </c>
      <c r="BP27" s="164"/>
      <c r="BQ27" s="164">
        <f t="shared" si="68"/>
        <v>0</v>
      </c>
      <c r="BR27" s="164">
        <v>0</v>
      </c>
      <c r="BS27" s="164">
        <f t="shared" si="30"/>
        <v>0</v>
      </c>
      <c r="BT27" s="164">
        <v>0</v>
      </c>
      <c r="BU27" s="164">
        <f t="shared" si="31"/>
        <v>0</v>
      </c>
      <c r="BV27" s="164">
        <v>0</v>
      </c>
      <c r="BW27" s="164">
        <f t="shared" si="32"/>
        <v>0</v>
      </c>
      <c r="BX27" s="164">
        <v>0</v>
      </c>
      <c r="BY27" s="164">
        <f t="shared" si="33"/>
        <v>0</v>
      </c>
      <c r="BZ27" s="164">
        <v>0</v>
      </c>
      <c r="CA27" s="164">
        <f t="shared" si="34"/>
        <v>0</v>
      </c>
      <c r="CB27" s="164">
        <v>0</v>
      </c>
      <c r="CC27" s="164">
        <f t="shared" si="69"/>
        <v>0</v>
      </c>
      <c r="CD27" s="164"/>
      <c r="CE27" s="164">
        <f t="shared" si="70"/>
        <v>0</v>
      </c>
      <c r="CF27" s="164"/>
      <c r="CG27" s="164">
        <f t="shared" si="71"/>
        <v>0</v>
      </c>
      <c r="CH27" s="164">
        <v>0</v>
      </c>
      <c r="CI27" s="164">
        <f t="shared" si="35"/>
        <v>0</v>
      </c>
      <c r="CJ27" s="164">
        <v>0</v>
      </c>
      <c r="CK27" s="164">
        <f t="shared" si="36"/>
        <v>0</v>
      </c>
      <c r="CL27" s="164">
        <v>0</v>
      </c>
      <c r="CM27" s="164">
        <f t="shared" si="37"/>
        <v>0</v>
      </c>
      <c r="CN27" s="164">
        <v>0</v>
      </c>
      <c r="CO27" s="164">
        <f t="shared" si="38"/>
        <v>0</v>
      </c>
      <c r="CP27" s="164">
        <v>0</v>
      </c>
      <c r="CQ27" s="164">
        <f t="shared" si="39"/>
        <v>0</v>
      </c>
      <c r="CR27" s="164">
        <v>0</v>
      </c>
      <c r="CS27" s="164">
        <f t="shared" si="40"/>
        <v>0</v>
      </c>
      <c r="CT27" s="164">
        <v>0</v>
      </c>
      <c r="CU27" s="164">
        <f t="shared" si="41"/>
        <v>0</v>
      </c>
      <c r="CV27" s="164">
        <v>0</v>
      </c>
      <c r="CW27" s="164">
        <f t="shared" si="42"/>
        <v>0</v>
      </c>
      <c r="CX27" s="164">
        <v>0</v>
      </c>
      <c r="CY27" s="164">
        <f t="shared" si="43"/>
        <v>0</v>
      </c>
      <c r="CZ27" s="164">
        <v>0</v>
      </c>
      <c r="DA27" s="164">
        <f t="shared" si="44"/>
        <v>0</v>
      </c>
      <c r="DB27" s="164">
        <v>0</v>
      </c>
      <c r="DC27" s="164">
        <f t="shared" si="45"/>
        <v>0</v>
      </c>
      <c r="DD27" s="164">
        <v>0</v>
      </c>
      <c r="DE27" s="164">
        <f t="shared" si="72"/>
        <v>0</v>
      </c>
      <c r="DF27" s="164">
        <v>0</v>
      </c>
      <c r="DG27" s="164">
        <f t="shared" si="73"/>
        <v>0</v>
      </c>
      <c r="DH27" s="164">
        <v>0</v>
      </c>
      <c r="DI27" s="164">
        <f t="shared" si="46"/>
        <v>0</v>
      </c>
      <c r="DJ27" s="164">
        <v>0</v>
      </c>
      <c r="DK27" s="164">
        <f t="shared" si="47"/>
        <v>0</v>
      </c>
      <c r="DL27" s="164">
        <v>0</v>
      </c>
      <c r="DM27" s="164">
        <f t="shared" si="48"/>
        <v>0</v>
      </c>
      <c r="DN27" s="164">
        <v>0</v>
      </c>
      <c r="DO27" s="164">
        <f t="shared" si="49"/>
        <v>0</v>
      </c>
      <c r="DP27" s="164">
        <v>0</v>
      </c>
      <c r="DQ27" s="164">
        <f t="shared" si="50"/>
        <v>0</v>
      </c>
      <c r="DR27" s="164">
        <v>0</v>
      </c>
      <c r="DS27" s="164">
        <f t="shared" si="74"/>
        <v>0</v>
      </c>
      <c r="DT27" s="164"/>
      <c r="DU27" s="164">
        <f t="shared" si="75"/>
        <v>0</v>
      </c>
      <c r="DV27" s="164"/>
      <c r="DW27" s="164">
        <f t="shared" si="76"/>
        <v>0</v>
      </c>
      <c r="DX27" s="164"/>
      <c r="DY27" s="164">
        <f t="shared" si="77"/>
        <v>0</v>
      </c>
      <c r="DZ27" s="164"/>
      <c r="EA27" s="164">
        <f t="shared" si="78"/>
        <v>0</v>
      </c>
      <c r="EB27" s="164">
        <v>0</v>
      </c>
      <c r="EC27" s="164">
        <f t="shared" si="51"/>
        <v>0</v>
      </c>
      <c r="ED27" s="164">
        <v>0</v>
      </c>
      <c r="EE27" s="164">
        <f t="shared" si="52"/>
        <v>0</v>
      </c>
      <c r="EF27" s="164">
        <v>0</v>
      </c>
      <c r="EG27" s="164">
        <f t="shared" si="53"/>
        <v>0</v>
      </c>
      <c r="EH27" s="164">
        <v>0</v>
      </c>
      <c r="EI27" s="164">
        <f t="shared" si="54"/>
        <v>0</v>
      </c>
      <c r="EJ27" s="164">
        <v>0</v>
      </c>
      <c r="EK27" s="164">
        <f t="shared" si="55"/>
        <v>0</v>
      </c>
      <c r="EL27" s="164">
        <v>0</v>
      </c>
      <c r="EM27" s="164">
        <f t="shared" si="56"/>
        <v>0</v>
      </c>
      <c r="EN27" s="164">
        <v>0</v>
      </c>
      <c r="EO27" s="164">
        <f t="shared" si="57"/>
        <v>0</v>
      </c>
      <c r="EP27" s="164">
        <v>0</v>
      </c>
      <c r="EQ27" s="164">
        <f t="shared" si="58"/>
        <v>0</v>
      </c>
      <c r="ER27" s="164"/>
      <c r="ES27" s="164">
        <f t="shared" si="79"/>
        <v>0</v>
      </c>
      <c r="ET27" s="164"/>
      <c r="EU27" s="164">
        <f t="shared" si="80"/>
        <v>0</v>
      </c>
      <c r="EV27" s="164">
        <v>0</v>
      </c>
      <c r="EW27" s="164">
        <f t="shared" si="59"/>
        <v>0</v>
      </c>
      <c r="EX27" s="164">
        <v>0</v>
      </c>
      <c r="EY27" s="164">
        <f t="shared" si="60"/>
        <v>0</v>
      </c>
      <c r="EZ27" s="164"/>
      <c r="FA27" s="164">
        <f t="shared" si="81"/>
        <v>0</v>
      </c>
      <c r="FB27" s="164">
        <v>0</v>
      </c>
      <c r="FC27" s="164">
        <f t="shared" si="61"/>
        <v>0</v>
      </c>
      <c r="FD27" s="164">
        <v>0</v>
      </c>
      <c r="FE27" s="164">
        <f t="shared" si="62"/>
        <v>0</v>
      </c>
      <c r="FF27" s="164">
        <v>0</v>
      </c>
      <c r="FG27" s="164">
        <f t="shared" si="63"/>
        <v>0</v>
      </c>
      <c r="FH27" s="164">
        <v>0</v>
      </c>
      <c r="FI27" s="164">
        <f t="shared" si="64"/>
        <v>0</v>
      </c>
      <c r="FJ27" s="164">
        <v>0</v>
      </c>
      <c r="FK27" s="164">
        <f t="shared" si="65"/>
        <v>0</v>
      </c>
      <c r="FL27" s="165">
        <f t="shared" si="82"/>
        <v>0</v>
      </c>
      <c r="FM27" s="165">
        <f t="shared" si="82"/>
        <v>0</v>
      </c>
      <c r="FN27" s="165">
        <v>0</v>
      </c>
      <c r="FO27" s="165">
        <v>0</v>
      </c>
      <c r="FP27" s="165">
        <f t="shared" si="83"/>
        <v>0</v>
      </c>
      <c r="FQ27" s="165">
        <f t="shared" si="83"/>
        <v>0</v>
      </c>
    </row>
    <row r="28" spans="1:180" ht="66" customHeight="1">
      <c r="A28" s="161">
        <v>24</v>
      </c>
      <c r="B28" s="166">
        <v>780034</v>
      </c>
      <c r="C28" s="169" t="s">
        <v>27</v>
      </c>
      <c r="D28" s="164">
        <v>0</v>
      </c>
      <c r="E28" s="164">
        <f t="shared" si="0"/>
        <v>0</v>
      </c>
      <c r="F28" s="164">
        <v>0</v>
      </c>
      <c r="G28" s="164">
        <f t="shared" si="1"/>
        <v>0</v>
      </c>
      <c r="H28" s="164">
        <v>0</v>
      </c>
      <c r="I28" s="164">
        <f t="shared" si="66"/>
        <v>0</v>
      </c>
      <c r="J28" s="164"/>
      <c r="K28" s="164">
        <f t="shared" si="67"/>
        <v>0</v>
      </c>
      <c r="L28" s="164">
        <v>0</v>
      </c>
      <c r="M28" s="164">
        <f t="shared" si="2"/>
        <v>0</v>
      </c>
      <c r="N28" s="164">
        <v>0</v>
      </c>
      <c r="O28" s="164">
        <f t="shared" si="3"/>
        <v>0</v>
      </c>
      <c r="P28" s="164">
        <v>0</v>
      </c>
      <c r="Q28" s="164">
        <f t="shared" si="4"/>
        <v>0</v>
      </c>
      <c r="R28" s="164">
        <v>0</v>
      </c>
      <c r="S28" s="164">
        <f t="shared" si="5"/>
        <v>0</v>
      </c>
      <c r="T28" s="164">
        <v>0</v>
      </c>
      <c r="U28" s="164">
        <f t="shared" si="6"/>
        <v>0</v>
      </c>
      <c r="V28" s="164">
        <v>0</v>
      </c>
      <c r="W28" s="164">
        <f t="shared" si="7"/>
        <v>0</v>
      </c>
      <c r="X28" s="164">
        <v>0</v>
      </c>
      <c r="Y28" s="164">
        <f t="shared" si="8"/>
        <v>0</v>
      </c>
      <c r="Z28" s="164">
        <v>3</v>
      </c>
      <c r="AA28" s="164">
        <f t="shared" si="9"/>
        <v>635685</v>
      </c>
      <c r="AB28" s="164">
        <v>0</v>
      </c>
      <c r="AC28" s="164">
        <f t="shared" si="10"/>
        <v>0</v>
      </c>
      <c r="AD28" s="164">
        <v>0</v>
      </c>
      <c r="AE28" s="164">
        <f t="shared" si="11"/>
        <v>0</v>
      </c>
      <c r="AF28" s="164">
        <v>1</v>
      </c>
      <c r="AG28" s="164">
        <f t="shared" si="12"/>
        <v>291844</v>
      </c>
      <c r="AH28" s="164">
        <v>0</v>
      </c>
      <c r="AI28" s="164">
        <f t="shared" si="13"/>
        <v>0</v>
      </c>
      <c r="AJ28" s="164">
        <v>0</v>
      </c>
      <c r="AK28" s="164">
        <f t="shared" si="14"/>
        <v>0</v>
      </c>
      <c r="AL28" s="164">
        <v>0</v>
      </c>
      <c r="AM28" s="164">
        <f t="shared" si="15"/>
        <v>0</v>
      </c>
      <c r="AN28" s="164">
        <v>0</v>
      </c>
      <c r="AO28" s="164">
        <f t="shared" si="16"/>
        <v>0</v>
      </c>
      <c r="AP28" s="164">
        <v>0</v>
      </c>
      <c r="AQ28" s="164">
        <f t="shared" si="17"/>
        <v>0</v>
      </c>
      <c r="AR28" s="164">
        <v>0</v>
      </c>
      <c r="AS28" s="164">
        <f t="shared" si="18"/>
        <v>0</v>
      </c>
      <c r="AT28" s="164">
        <v>0</v>
      </c>
      <c r="AU28" s="164">
        <f t="shared" si="19"/>
        <v>0</v>
      </c>
      <c r="AV28" s="164">
        <v>0</v>
      </c>
      <c r="AW28" s="164">
        <f t="shared" si="20"/>
        <v>0</v>
      </c>
      <c r="AX28" s="164">
        <v>0</v>
      </c>
      <c r="AY28" s="164">
        <f t="shared" si="21"/>
        <v>0</v>
      </c>
      <c r="AZ28" s="164">
        <v>0</v>
      </c>
      <c r="BA28" s="164">
        <f t="shared" si="22"/>
        <v>0</v>
      </c>
      <c r="BB28" s="164">
        <v>0</v>
      </c>
      <c r="BC28" s="164">
        <f t="shared" si="23"/>
        <v>0</v>
      </c>
      <c r="BD28" s="164">
        <v>0</v>
      </c>
      <c r="BE28" s="164">
        <f t="shared" si="24"/>
        <v>0</v>
      </c>
      <c r="BF28" s="164">
        <v>0</v>
      </c>
      <c r="BG28" s="164">
        <f t="shared" si="25"/>
        <v>0</v>
      </c>
      <c r="BH28" s="164">
        <v>0</v>
      </c>
      <c r="BI28" s="164">
        <f t="shared" si="26"/>
        <v>0</v>
      </c>
      <c r="BJ28" s="164">
        <v>0</v>
      </c>
      <c r="BK28" s="164">
        <f t="shared" si="27"/>
        <v>0</v>
      </c>
      <c r="BL28" s="164">
        <v>0</v>
      </c>
      <c r="BM28" s="164">
        <f t="shared" si="28"/>
        <v>0</v>
      </c>
      <c r="BN28" s="164">
        <v>0</v>
      </c>
      <c r="BO28" s="164">
        <f t="shared" si="29"/>
        <v>0</v>
      </c>
      <c r="BP28" s="164"/>
      <c r="BQ28" s="164">
        <f t="shared" si="68"/>
        <v>0</v>
      </c>
      <c r="BR28" s="164">
        <v>0</v>
      </c>
      <c r="BS28" s="164">
        <f t="shared" si="30"/>
        <v>0</v>
      </c>
      <c r="BT28" s="164">
        <v>0</v>
      </c>
      <c r="BU28" s="164">
        <f t="shared" si="31"/>
        <v>0</v>
      </c>
      <c r="BV28" s="164">
        <v>0</v>
      </c>
      <c r="BW28" s="164">
        <f t="shared" si="32"/>
        <v>0</v>
      </c>
      <c r="BX28" s="164">
        <v>0</v>
      </c>
      <c r="BY28" s="164">
        <f t="shared" si="33"/>
        <v>0</v>
      </c>
      <c r="BZ28" s="164">
        <v>0</v>
      </c>
      <c r="CA28" s="164">
        <f t="shared" si="34"/>
        <v>0</v>
      </c>
      <c r="CB28" s="164">
        <v>0</v>
      </c>
      <c r="CC28" s="164">
        <f t="shared" si="69"/>
        <v>0</v>
      </c>
      <c r="CD28" s="164"/>
      <c r="CE28" s="164">
        <f t="shared" si="70"/>
        <v>0</v>
      </c>
      <c r="CF28" s="164"/>
      <c r="CG28" s="164">
        <f t="shared" si="71"/>
        <v>0</v>
      </c>
      <c r="CH28" s="164">
        <v>0</v>
      </c>
      <c r="CI28" s="164">
        <f t="shared" si="35"/>
        <v>0</v>
      </c>
      <c r="CJ28" s="164">
        <v>0</v>
      </c>
      <c r="CK28" s="164">
        <f t="shared" si="36"/>
        <v>0</v>
      </c>
      <c r="CL28" s="164">
        <v>0</v>
      </c>
      <c r="CM28" s="164">
        <f t="shared" si="37"/>
        <v>0</v>
      </c>
      <c r="CN28" s="164">
        <v>0</v>
      </c>
      <c r="CO28" s="164">
        <f t="shared" si="38"/>
        <v>0</v>
      </c>
      <c r="CP28" s="164">
        <v>0</v>
      </c>
      <c r="CQ28" s="164">
        <f t="shared" si="39"/>
        <v>0</v>
      </c>
      <c r="CR28" s="164">
        <v>0</v>
      </c>
      <c r="CS28" s="164">
        <f t="shared" si="40"/>
        <v>0</v>
      </c>
      <c r="CT28" s="164">
        <v>0</v>
      </c>
      <c r="CU28" s="164">
        <f t="shared" si="41"/>
        <v>0</v>
      </c>
      <c r="CV28" s="164">
        <v>0</v>
      </c>
      <c r="CW28" s="164">
        <f t="shared" si="42"/>
        <v>0</v>
      </c>
      <c r="CX28" s="164">
        <v>0</v>
      </c>
      <c r="CY28" s="164">
        <f t="shared" si="43"/>
        <v>0</v>
      </c>
      <c r="CZ28" s="164">
        <v>0</v>
      </c>
      <c r="DA28" s="164">
        <f t="shared" si="44"/>
        <v>0</v>
      </c>
      <c r="DB28" s="164">
        <v>0</v>
      </c>
      <c r="DC28" s="164">
        <f t="shared" si="45"/>
        <v>0</v>
      </c>
      <c r="DD28" s="164">
        <v>0</v>
      </c>
      <c r="DE28" s="164">
        <f t="shared" si="72"/>
        <v>0</v>
      </c>
      <c r="DF28" s="164">
        <v>0</v>
      </c>
      <c r="DG28" s="164">
        <f t="shared" si="73"/>
        <v>0</v>
      </c>
      <c r="DH28" s="164">
        <v>0</v>
      </c>
      <c r="DI28" s="164">
        <f t="shared" si="46"/>
        <v>0</v>
      </c>
      <c r="DJ28" s="164">
        <v>0</v>
      </c>
      <c r="DK28" s="164">
        <f t="shared" si="47"/>
        <v>0</v>
      </c>
      <c r="DL28" s="164">
        <v>0</v>
      </c>
      <c r="DM28" s="164">
        <f t="shared" si="48"/>
        <v>0</v>
      </c>
      <c r="DN28" s="164">
        <v>0</v>
      </c>
      <c r="DO28" s="164">
        <f t="shared" si="49"/>
        <v>0</v>
      </c>
      <c r="DP28" s="164">
        <v>0</v>
      </c>
      <c r="DQ28" s="164">
        <f t="shared" si="50"/>
        <v>0</v>
      </c>
      <c r="DR28" s="164">
        <v>0</v>
      </c>
      <c r="DS28" s="164">
        <f t="shared" si="74"/>
        <v>0</v>
      </c>
      <c r="DT28" s="164"/>
      <c r="DU28" s="164">
        <f t="shared" si="75"/>
        <v>0</v>
      </c>
      <c r="DV28" s="164"/>
      <c r="DW28" s="164">
        <f t="shared" si="76"/>
        <v>0</v>
      </c>
      <c r="DX28" s="164"/>
      <c r="DY28" s="164">
        <f t="shared" si="77"/>
        <v>0</v>
      </c>
      <c r="DZ28" s="164"/>
      <c r="EA28" s="164">
        <f t="shared" si="78"/>
        <v>0</v>
      </c>
      <c r="EB28" s="164">
        <v>0</v>
      </c>
      <c r="EC28" s="164">
        <f t="shared" si="51"/>
        <v>0</v>
      </c>
      <c r="ED28" s="164">
        <v>0</v>
      </c>
      <c r="EE28" s="164">
        <f t="shared" si="52"/>
        <v>0</v>
      </c>
      <c r="EF28" s="164">
        <v>0</v>
      </c>
      <c r="EG28" s="164">
        <f t="shared" si="53"/>
        <v>0</v>
      </c>
      <c r="EH28" s="164">
        <v>0</v>
      </c>
      <c r="EI28" s="164">
        <f t="shared" si="54"/>
        <v>0</v>
      </c>
      <c r="EJ28" s="164">
        <v>0</v>
      </c>
      <c r="EK28" s="164">
        <f t="shared" si="55"/>
        <v>0</v>
      </c>
      <c r="EL28" s="164">
        <v>0</v>
      </c>
      <c r="EM28" s="164">
        <f t="shared" si="56"/>
        <v>0</v>
      </c>
      <c r="EN28" s="164">
        <v>0</v>
      </c>
      <c r="EO28" s="164">
        <f t="shared" si="57"/>
        <v>0</v>
      </c>
      <c r="EP28" s="164">
        <v>0</v>
      </c>
      <c r="EQ28" s="164">
        <f t="shared" si="58"/>
        <v>0</v>
      </c>
      <c r="ER28" s="164"/>
      <c r="ES28" s="164">
        <f t="shared" si="79"/>
        <v>0</v>
      </c>
      <c r="ET28" s="164"/>
      <c r="EU28" s="164">
        <f t="shared" si="80"/>
        <v>0</v>
      </c>
      <c r="EV28" s="164">
        <v>0</v>
      </c>
      <c r="EW28" s="164">
        <f t="shared" si="59"/>
        <v>0</v>
      </c>
      <c r="EX28" s="164">
        <v>0</v>
      </c>
      <c r="EY28" s="164">
        <f t="shared" si="60"/>
        <v>0</v>
      </c>
      <c r="EZ28" s="164"/>
      <c r="FA28" s="164">
        <f t="shared" si="81"/>
        <v>0</v>
      </c>
      <c r="FB28" s="164">
        <v>0</v>
      </c>
      <c r="FC28" s="164">
        <f t="shared" si="61"/>
        <v>0</v>
      </c>
      <c r="FD28" s="164">
        <v>0</v>
      </c>
      <c r="FE28" s="164">
        <f t="shared" si="62"/>
        <v>0</v>
      </c>
      <c r="FF28" s="164">
        <v>0</v>
      </c>
      <c r="FG28" s="164">
        <f t="shared" si="63"/>
        <v>0</v>
      </c>
      <c r="FH28" s="164">
        <v>0</v>
      </c>
      <c r="FI28" s="164">
        <f t="shared" si="64"/>
        <v>0</v>
      </c>
      <c r="FJ28" s="164">
        <v>0</v>
      </c>
      <c r="FK28" s="164">
        <f t="shared" si="65"/>
        <v>0</v>
      </c>
      <c r="FL28" s="165">
        <f t="shared" si="82"/>
        <v>4</v>
      </c>
      <c r="FM28" s="165">
        <f t="shared" si="82"/>
        <v>927529</v>
      </c>
      <c r="FN28" s="165">
        <v>4</v>
      </c>
      <c r="FO28" s="165">
        <v>927529</v>
      </c>
      <c r="FP28" s="165">
        <f t="shared" si="83"/>
        <v>0</v>
      </c>
      <c r="FQ28" s="165">
        <f t="shared" si="83"/>
        <v>0</v>
      </c>
    </row>
    <row r="29" spans="1:180" ht="66" customHeight="1">
      <c r="A29" s="161">
        <v>25</v>
      </c>
      <c r="B29" s="166">
        <v>780226</v>
      </c>
      <c r="C29" s="169" t="s">
        <v>28</v>
      </c>
      <c r="D29" s="164">
        <v>0</v>
      </c>
      <c r="E29" s="164">
        <f t="shared" si="0"/>
        <v>0</v>
      </c>
      <c r="F29" s="164">
        <v>0</v>
      </c>
      <c r="G29" s="164">
        <f t="shared" si="1"/>
        <v>0</v>
      </c>
      <c r="H29" s="164">
        <v>0</v>
      </c>
      <c r="I29" s="164">
        <f t="shared" si="66"/>
        <v>0</v>
      </c>
      <c r="J29" s="164"/>
      <c r="K29" s="164">
        <f t="shared" si="67"/>
        <v>0</v>
      </c>
      <c r="L29" s="164">
        <v>0</v>
      </c>
      <c r="M29" s="164">
        <f t="shared" si="2"/>
        <v>0</v>
      </c>
      <c r="N29" s="164">
        <v>0</v>
      </c>
      <c r="O29" s="164">
        <f t="shared" si="3"/>
        <v>0</v>
      </c>
      <c r="P29" s="164">
        <v>0</v>
      </c>
      <c r="Q29" s="164">
        <f t="shared" si="4"/>
        <v>0</v>
      </c>
      <c r="R29" s="164">
        <v>0</v>
      </c>
      <c r="S29" s="164">
        <f t="shared" si="5"/>
        <v>0</v>
      </c>
      <c r="T29" s="164">
        <v>0</v>
      </c>
      <c r="U29" s="164">
        <f t="shared" si="6"/>
        <v>0</v>
      </c>
      <c r="V29" s="164">
        <v>0</v>
      </c>
      <c r="W29" s="164">
        <f t="shared" si="7"/>
        <v>0</v>
      </c>
      <c r="X29" s="164">
        <v>0</v>
      </c>
      <c r="Y29" s="164">
        <f t="shared" si="8"/>
        <v>0</v>
      </c>
      <c r="Z29" s="164">
        <v>0</v>
      </c>
      <c r="AA29" s="164">
        <f t="shared" si="9"/>
        <v>0</v>
      </c>
      <c r="AB29" s="164">
        <v>0</v>
      </c>
      <c r="AC29" s="164">
        <f t="shared" si="10"/>
        <v>0</v>
      </c>
      <c r="AD29" s="164">
        <v>0</v>
      </c>
      <c r="AE29" s="164">
        <f t="shared" si="11"/>
        <v>0</v>
      </c>
      <c r="AF29" s="164">
        <v>0</v>
      </c>
      <c r="AG29" s="164">
        <f t="shared" si="12"/>
        <v>0</v>
      </c>
      <c r="AH29" s="164">
        <v>0</v>
      </c>
      <c r="AI29" s="164">
        <f t="shared" si="13"/>
        <v>0</v>
      </c>
      <c r="AJ29" s="164">
        <v>0</v>
      </c>
      <c r="AK29" s="164">
        <f t="shared" si="14"/>
        <v>0</v>
      </c>
      <c r="AL29" s="164">
        <v>190</v>
      </c>
      <c r="AM29" s="164">
        <f t="shared" si="15"/>
        <v>61442200</v>
      </c>
      <c r="AN29" s="164">
        <v>0</v>
      </c>
      <c r="AO29" s="164">
        <f t="shared" si="16"/>
        <v>0</v>
      </c>
      <c r="AP29" s="164">
        <v>0</v>
      </c>
      <c r="AQ29" s="164">
        <f t="shared" si="17"/>
        <v>0</v>
      </c>
      <c r="AR29" s="164">
        <v>0</v>
      </c>
      <c r="AS29" s="164">
        <f t="shared" si="18"/>
        <v>0</v>
      </c>
      <c r="AT29" s="164">
        <v>0</v>
      </c>
      <c r="AU29" s="164">
        <f t="shared" si="19"/>
        <v>0</v>
      </c>
      <c r="AV29" s="164">
        <v>0</v>
      </c>
      <c r="AW29" s="164">
        <f t="shared" si="20"/>
        <v>0</v>
      </c>
      <c r="AX29" s="164">
        <v>0</v>
      </c>
      <c r="AY29" s="164">
        <f t="shared" si="21"/>
        <v>0</v>
      </c>
      <c r="AZ29" s="164">
        <v>0</v>
      </c>
      <c r="BA29" s="164">
        <f t="shared" si="22"/>
        <v>0</v>
      </c>
      <c r="BB29" s="164">
        <v>0</v>
      </c>
      <c r="BC29" s="164">
        <f t="shared" si="23"/>
        <v>0</v>
      </c>
      <c r="BD29" s="164">
        <v>0</v>
      </c>
      <c r="BE29" s="164">
        <f t="shared" si="24"/>
        <v>0</v>
      </c>
      <c r="BF29" s="164">
        <v>0</v>
      </c>
      <c r="BG29" s="164">
        <f t="shared" si="25"/>
        <v>0</v>
      </c>
      <c r="BH29" s="164">
        <v>0</v>
      </c>
      <c r="BI29" s="164">
        <f t="shared" si="26"/>
        <v>0</v>
      </c>
      <c r="BJ29" s="164">
        <v>0</v>
      </c>
      <c r="BK29" s="164">
        <f t="shared" si="27"/>
        <v>0</v>
      </c>
      <c r="BL29" s="164">
        <v>0</v>
      </c>
      <c r="BM29" s="164">
        <f t="shared" si="28"/>
        <v>0</v>
      </c>
      <c r="BN29" s="164">
        <v>0</v>
      </c>
      <c r="BO29" s="164">
        <f t="shared" si="29"/>
        <v>0</v>
      </c>
      <c r="BP29" s="164"/>
      <c r="BQ29" s="164">
        <f t="shared" si="68"/>
        <v>0</v>
      </c>
      <c r="BR29" s="164">
        <v>0</v>
      </c>
      <c r="BS29" s="164">
        <f t="shared" si="30"/>
        <v>0</v>
      </c>
      <c r="BT29" s="164">
        <v>0</v>
      </c>
      <c r="BU29" s="164">
        <f t="shared" si="31"/>
        <v>0</v>
      </c>
      <c r="BV29" s="164">
        <v>0</v>
      </c>
      <c r="BW29" s="164">
        <f t="shared" si="32"/>
        <v>0</v>
      </c>
      <c r="BX29" s="164">
        <v>0</v>
      </c>
      <c r="BY29" s="164">
        <f t="shared" si="33"/>
        <v>0</v>
      </c>
      <c r="BZ29" s="164">
        <v>0</v>
      </c>
      <c r="CA29" s="164">
        <f t="shared" si="34"/>
        <v>0</v>
      </c>
      <c r="CB29" s="164">
        <v>0</v>
      </c>
      <c r="CC29" s="164">
        <f t="shared" si="69"/>
        <v>0</v>
      </c>
      <c r="CD29" s="164"/>
      <c r="CE29" s="164">
        <f t="shared" si="70"/>
        <v>0</v>
      </c>
      <c r="CF29" s="164"/>
      <c r="CG29" s="164">
        <f t="shared" si="71"/>
        <v>0</v>
      </c>
      <c r="CH29" s="164">
        <v>0</v>
      </c>
      <c r="CI29" s="164">
        <f t="shared" si="35"/>
        <v>0</v>
      </c>
      <c r="CJ29" s="164">
        <v>0</v>
      </c>
      <c r="CK29" s="164">
        <f t="shared" si="36"/>
        <v>0</v>
      </c>
      <c r="CL29" s="164">
        <v>0</v>
      </c>
      <c r="CM29" s="164">
        <f t="shared" si="37"/>
        <v>0</v>
      </c>
      <c r="CN29" s="164">
        <v>0</v>
      </c>
      <c r="CO29" s="164">
        <f t="shared" si="38"/>
        <v>0</v>
      </c>
      <c r="CP29" s="164">
        <v>0</v>
      </c>
      <c r="CQ29" s="164">
        <f t="shared" si="39"/>
        <v>0</v>
      </c>
      <c r="CR29" s="164">
        <v>0</v>
      </c>
      <c r="CS29" s="164">
        <f t="shared" si="40"/>
        <v>0</v>
      </c>
      <c r="CT29" s="164">
        <v>0</v>
      </c>
      <c r="CU29" s="164">
        <f t="shared" si="41"/>
        <v>0</v>
      </c>
      <c r="CV29" s="164">
        <v>0</v>
      </c>
      <c r="CW29" s="164">
        <f t="shared" si="42"/>
        <v>0</v>
      </c>
      <c r="CX29" s="164">
        <v>0</v>
      </c>
      <c r="CY29" s="164">
        <f t="shared" si="43"/>
        <v>0</v>
      </c>
      <c r="CZ29" s="164">
        <v>0</v>
      </c>
      <c r="DA29" s="164">
        <f t="shared" si="44"/>
        <v>0</v>
      </c>
      <c r="DB29" s="164">
        <v>0</v>
      </c>
      <c r="DC29" s="164">
        <f t="shared" si="45"/>
        <v>0</v>
      </c>
      <c r="DD29" s="164">
        <v>0</v>
      </c>
      <c r="DE29" s="164">
        <f t="shared" si="72"/>
        <v>0</v>
      </c>
      <c r="DF29" s="164">
        <v>0</v>
      </c>
      <c r="DG29" s="164">
        <f t="shared" si="73"/>
        <v>0</v>
      </c>
      <c r="DH29" s="164">
        <v>0</v>
      </c>
      <c r="DI29" s="164">
        <f t="shared" si="46"/>
        <v>0</v>
      </c>
      <c r="DJ29" s="164">
        <v>0</v>
      </c>
      <c r="DK29" s="164">
        <f t="shared" si="47"/>
        <v>0</v>
      </c>
      <c r="DL29" s="164">
        <v>0</v>
      </c>
      <c r="DM29" s="164">
        <f t="shared" si="48"/>
        <v>0</v>
      </c>
      <c r="DN29" s="164">
        <v>0</v>
      </c>
      <c r="DO29" s="164">
        <f t="shared" si="49"/>
        <v>0</v>
      </c>
      <c r="DP29" s="164">
        <v>0</v>
      </c>
      <c r="DQ29" s="164">
        <f t="shared" si="50"/>
        <v>0</v>
      </c>
      <c r="DR29" s="164">
        <v>0</v>
      </c>
      <c r="DS29" s="164">
        <f t="shared" si="74"/>
        <v>0</v>
      </c>
      <c r="DT29" s="164"/>
      <c r="DU29" s="164">
        <f t="shared" si="75"/>
        <v>0</v>
      </c>
      <c r="DV29" s="164"/>
      <c r="DW29" s="164">
        <f t="shared" si="76"/>
        <v>0</v>
      </c>
      <c r="DX29" s="164"/>
      <c r="DY29" s="164">
        <f t="shared" si="77"/>
        <v>0</v>
      </c>
      <c r="DZ29" s="164"/>
      <c r="EA29" s="164">
        <f t="shared" si="78"/>
        <v>0</v>
      </c>
      <c r="EB29" s="164">
        <v>0</v>
      </c>
      <c r="EC29" s="164">
        <f t="shared" si="51"/>
        <v>0</v>
      </c>
      <c r="ED29" s="164">
        <v>0</v>
      </c>
      <c r="EE29" s="164">
        <f t="shared" si="52"/>
        <v>0</v>
      </c>
      <c r="EF29" s="164">
        <v>0</v>
      </c>
      <c r="EG29" s="164">
        <f t="shared" si="53"/>
        <v>0</v>
      </c>
      <c r="EH29" s="164">
        <v>0</v>
      </c>
      <c r="EI29" s="164">
        <f t="shared" si="54"/>
        <v>0</v>
      </c>
      <c r="EJ29" s="164">
        <v>0</v>
      </c>
      <c r="EK29" s="164">
        <f t="shared" si="55"/>
        <v>0</v>
      </c>
      <c r="EL29" s="164">
        <v>0</v>
      </c>
      <c r="EM29" s="164">
        <f t="shared" si="56"/>
        <v>0</v>
      </c>
      <c r="EN29" s="164">
        <v>0</v>
      </c>
      <c r="EO29" s="164">
        <f t="shared" si="57"/>
        <v>0</v>
      </c>
      <c r="EP29" s="164">
        <v>0</v>
      </c>
      <c r="EQ29" s="164">
        <f t="shared" si="58"/>
        <v>0</v>
      </c>
      <c r="ER29" s="164"/>
      <c r="ES29" s="164">
        <f t="shared" si="79"/>
        <v>0</v>
      </c>
      <c r="ET29" s="164"/>
      <c r="EU29" s="164">
        <f t="shared" si="80"/>
        <v>0</v>
      </c>
      <c r="EV29" s="164">
        <v>0</v>
      </c>
      <c r="EW29" s="164">
        <f t="shared" si="59"/>
        <v>0</v>
      </c>
      <c r="EX29" s="164">
        <v>0</v>
      </c>
      <c r="EY29" s="164">
        <f t="shared" si="60"/>
        <v>0</v>
      </c>
      <c r="EZ29" s="164"/>
      <c r="FA29" s="164">
        <f t="shared" si="81"/>
        <v>0</v>
      </c>
      <c r="FB29" s="164">
        <v>0</v>
      </c>
      <c r="FC29" s="164">
        <f t="shared" si="61"/>
        <v>0</v>
      </c>
      <c r="FD29" s="164">
        <v>0</v>
      </c>
      <c r="FE29" s="164">
        <f t="shared" si="62"/>
        <v>0</v>
      </c>
      <c r="FF29" s="164">
        <v>0</v>
      </c>
      <c r="FG29" s="164">
        <f t="shared" si="63"/>
        <v>0</v>
      </c>
      <c r="FH29" s="164">
        <v>0</v>
      </c>
      <c r="FI29" s="164">
        <f t="shared" si="64"/>
        <v>0</v>
      </c>
      <c r="FJ29" s="164">
        <v>0</v>
      </c>
      <c r="FK29" s="164">
        <f t="shared" si="65"/>
        <v>0</v>
      </c>
      <c r="FL29" s="165">
        <f t="shared" si="82"/>
        <v>190</v>
      </c>
      <c r="FM29" s="165">
        <f t="shared" si="82"/>
        <v>61442200</v>
      </c>
      <c r="FN29" s="165">
        <v>190</v>
      </c>
      <c r="FO29" s="165">
        <v>61442200</v>
      </c>
      <c r="FP29" s="165">
        <f t="shared" si="83"/>
        <v>0</v>
      </c>
      <c r="FQ29" s="165">
        <f t="shared" si="83"/>
        <v>0</v>
      </c>
    </row>
    <row r="30" spans="1:180" ht="79.2" customHeight="1">
      <c r="A30" s="161">
        <v>26</v>
      </c>
      <c r="B30" s="166">
        <v>780030</v>
      </c>
      <c r="C30" s="174" t="s">
        <v>29</v>
      </c>
      <c r="D30" s="164">
        <v>0</v>
      </c>
      <c r="E30" s="164">
        <f t="shared" si="0"/>
        <v>0</v>
      </c>
      <c r="F30" s="164">
        <v>0</v>
      </c>
      <c r="G30" s="164">
        <f t="shared" si="1"/>
        <v>0</v>
      </c>
      <c r="H30" s="164">
        <v>0</v>
      </c>
      <c r="I30" s="164">
        <f t="shared" si="66"/>
        <v>0</v>
      </c>
      <c r="J30" s="164"/>
      <c r="K30" s="164">
        <f t="shared" si="67"/>
        <v>0</v>
      </c>
      <c r="L30" s="164">
        <v>0</v>
      </c>
      <c r="M30" s="164">
        <f t="shared" si="2"/>
        <v>0</v>
      </c>
      <c r="N30" s="164">
        <v>0</v>
      </c>
      <c r="O30" s="164">
        <f t="shared" si="3"/>
        <v>0</v>
      </c>
      <c r="P30" s="164">
        <v>0</v>
      </c>
      <c r="Q30" s="164">
        <f t="shared" si="4"/>
        <v>0</v>
      </c>
      <c r="R30" s="164">
        <v>0</v>
      </c>
      <c r="S30" s="164">
        <f t="shared" si="5"/>
        <v>0</v>
      </c>
      <c r="T30" s="164">
        <v>0</v>
      </c>
      <c r="U30" s="164">
        <f t="shared" si="6"/>
        <v>0</v>
      </c>
      <c r="V30" s="164">
        <v>0</v>
      </c>
      <c r="W30" s="164">
        <f t="shared" si="7"/>
        <v>0</v>
      </c>
      <c r="X30" s="164">
        <v>0</v>
      </c>
      <c r="Y30" s="164">
        <f t="shared" si="8"/>
        <v>0</v>
      </c>
      <c r="Z30" s="164">
        <v>2</v>
      </c>
      <c r="AA30" s="164">
        <f t="shared" si="9"/>
        <v>423790</v>
      </c>
      <c r="AB30" s="164">
        <v>0</v>
      </c>
      <c r="AC30" s="164">
        <f t="shared" si="10"/>
        <v>0</v>
      </c>
      <c r="AD30" s="164">
        <v>0</v>
      </c>
      <c r="AE30" s="164">
        <f t="shared" si="11"/>
        <v>0</v>
      </c>
      <c r="AF30" s="164">
        <v>5</v>
      </c>
      <c r="AG30" s="164">
        <f t="shared" si="12"/>
        <v>1459220</v>
      </c>
      <c r="AH30" s="164">
        <v>0</v>
      </c>
      <c r="AI30" s="164">
        <f t="shared" si="13"/>
        <v>0</v>
      </c>
      <c r="AJ30" s="164">
        <v>0</v>
      </c>
      <c r="AK30" s="164">
        <f t="shared" si="14"/>
        <v>0</v>
      </c>
      <c r="AL30" s="164">
        <v>0</v>
      </c>
      <c r="AM30" s="164">
        <f t="shared" si="15"/>
        <v>0</v>
      </c>
      <c r="AN30" s="164">
        <v>0</v>
      </c>
      <c r="AO30" s="164">
        <f t="shared" si="16"/>
        <v>0</v>
      </c>
      <c r="AP30" s="164">
        <v>0</v>
      </c>
      <c r="AQ30" s="164">
        <f t="shared" si="17"/>
        <v>0</v>
      </c>
      <c r="AR30" s="164">
        <v>0</v>
      </c>
      <c r="AS30" s="164">
        <f t="shared" si="18"/>
        <v>0</v>
      </c>
      <c r="AT30" s="164">
        <v>0</v>
      </c>
      <c r="AU30" s="164">
        <f t="shared" si="19"/>
        <v>0</v>
      </c>
      <c r="AV30" s="164">
        <v>0</v>
      </c>
      <c r="AW30" s="164">
        <f t="shared" si="20"/>
        <v>0</v>
      </c>
      <c r="AX30" s="164">
        <v>0</v>
      </c>
      <c r="AY30" s="164">
        <f t="shared" si="21"/>
        <v>0</v>
      </c>
      <c r="AZ30" s="164">
        <v>0</v>
      </c>
      <c r="BA30" s="164">
        <f t="shared" si="22"/>
        <v>0</v>
      </c>
      <c r="BB30" s="164">
        <v>0</v>
      </c>
      <c r="BC30" s="164">
        <f t="shared" si="23"/>
        <v>0</v>
      </c>
      <c r="BD30" s="164">
        <v>19</v>
      </c>
      <c r="BE30" s="164">
        <f t="shared" si="24"/>
        <v>2828435</v>
      </c>
      <c r="BF30" s="164">
        <v>0</v>
      </c>
      <c r="BG30" s="164">
        <f t="shared" si="25"/>
        <v>0</v>
      </c>
      <c r="BH30" s="164">
        <v>0</v>
      </c>
      <c r="BI30" s="164">
        <f t="shared" si="26"/>
        <v>0</v>
      </c>
      <c r="BJ30" s="164">
        <v>0</v>
      </c>
      <c r="BK30" s="164">
        <f t="shared" si="27"/>
        <v>0</v>
      </c>
      <c r="BL30" s="164">
        <v>135</v>
      </c>
      <c r="BM30" s="164">
        <f t="shared" si="28"/>
        <v>15982110</v>
      </c>
      <c r="BN30" s="164">
        <v>0</v>
      </c>
      <c r="BO30" s="164">
        <f t="shared" si="29"/>
        <v>0</v>
      </c>
      <c r="BP30" s="164"/>
      <c r="BQ30" s="164">
        <f t="shared" si="68"/>
        <v>0</v>
      </c>
      <c r="BR30" s="164">
        <v>0</v>
      </c>
      <c r="BS30" s="164">
        <f t="shared" si="30"/>
        <v>0</v>
      </c>
      <c r="BT30" s="164">
        <v>0</v>
      </c>
      <c r="BU30" s="164">
        <f t="shared" si="31"/>
        <v>0</v>
      </c>
      <c r="BV30" s="164">
        <v>0</v>
      </c>
      <c r="BW30" s="164">
        <f t="shared" si="32"/>
        <v>0</v>
      </c>
      <c r="BX30" s="164">
        <v>5</v>
      </c>
      <c r="BY30" s="164">
        <f t="shared" si="33"/>
        <v>1108290</v>
      </c>
      <c r="BZ30" s="164">
        <v>0</v>
      </c>
      <c r="CA30" s="164">
        <f t="shared" si="34"/>
        <v>0</v>
      </c>
      <c r="CB30" s="164">
        <v>0</v>
      </c>
      <c r="CC30" s="164">
        <f t="shared" si="69"/>
        <v>0</v>
      </c>
      <c r="CD30" s="164"/>
      <c r="CE30" s="164">
        <f t="shared" si="70"/>
        <v>0</v>
      </c>
      <c r="CF30" s="164"/>
      <c r="CG30" s="164">
        <f t="shared" si="71"/>
        <v>0</v>
      </c>
      <c r="CH30" s="164">
        <v>0</v>
      </c>
      <c r="CI30" s="164">
        <f t="shared" si="35"/>
        <v>0</v>
      </c>
      <c r="CJ30" s="164">
        <v>0</v>
      </c>
      <c r="CK30" s="164">
        <f t="shared" si="36"/>
        <v>0</v>
      </c>
      <c r="CL30" s="164">
        <v>0</v>
      </c>
      <c r="CM30" s="164">
        <f t="shared" si="37"/>
        <v>0</v>
      </c>
      <c r="CN30" s="164">
        <v>0</v>
      </c>
      <c r="CO30" s="164">
        <f t="shared" si="38"/>
        <v>0</v>
      </c>
      <c r="CP30" s="164">
        <v>0</v>
      </c>
      <c r="CQ30" s="164">
        <f t="shared" si="39"/>
        <v>0</v>
      </c>
      <c r="CR30" s="164">
        <v>0</v>
      </c>
      <c r="CS30" s="164">
        <f t="shared" si="40"/>
        <v>0</v>
      </c>
      <c r="CT30" s="164">
        <v>0</v>
      </c>
      <c r="CU30" s="164">
        <f t="shared" si="41"/>
        <v>0</v>
      </c>
      <c r="CV30" s="164">
        <v>0</v>
      </c>
      <c r="CW30" s="164">
        <f t="shared" si="42"/>
        <v>0</v>
      </c>
      <c r="CX30" s="164">
        <v>0</v>
      </c>
      <c r="CY30" s="164">
        <f t="shared" si="43"/>
        <v>0</v>
      </c>
      <c r="CZ30" s="164">
        <v>0</v>
      </c>
      <c r="DA30" s="164">
        <f t="shared" si="44"/>
        <v>0</v>
      </c>
      <c r="DB30" s="164">
        <v>0</v>
      </c>
      <c r="DC30" s="164">
        <f t="shared" si="45"/>
        <v>0</v>
      </c>
      <c r="DD30" s="164">
        <v>0</v>
      </c>
      <c r="DE30" s="164">
        <f t="shared" si="72"/>
        <v>0</v>
      </c>
      <c r="DF30" s="164">
        <v>0</v>
      </c>
      <c r="DG30" s="164">
        <f t="shared" si="73"/>
        <v>0</v>
      </c>
      <c r="DH30" s="164">
        <v>0</v>
      </c>
      <c r="DI30" s="164">
        <f t="shared" si="46"/>
        <v>0</v>
      </c>
      <c r="DJ30" s="164">
        <v>0</v>
      </c>
      <c r="DK30" s="164">
        <f t="shared" si="47"/>
        <v>0</v>
      </c>
      <c r="DL30" s="164">
        <v>0</v>
      </c>
      <c r="DM30" s="164">
        <f t="shared" si="48"/>
        <v>0</v>
      </c>
      <c r="DN30" s="164">
        <v>0</v>
      </c>
      <c r="DO30" s="164">
        <f t="shared" si="49"/>
        <v>0</v>
      </c>
      <c r="DP30" s="164">
        <v>0</v>
      </c>
      <c r="DQ30" s="164">
        <f t="shared" si="50"/>
        <v>0</v>
      </c>
      <c r="DR30" s="164">
        <v>0</v>
      </c>
      <c r="DS30" s="164">
        <f t="shared" si="74"/>
        <v>0</v>
      </c>
      <c r="DT30" s="164"/>
      <c r="DU30" s="164">
        <f t="shared" si="75"/>
        <v>0</v>
      </c>
      <c r="DV30" s="164"/>
      <c r="DW30" s="164">
        <f t="shared" si="76"/>
        <v>0</v>
      </c>
      <c r="DX30" s="164"/>
      <c r="DY30" s="164">
        <f t="shared" si="77"/>
        <v>0</v>
      </c>
      <c r="DZ30" s="164"/>
      <c r="EA30" s="164">
        <f t="shared" si="78"/>
        <v>0</v>
      </c>
      <c r="EB30" s="164">
        <v>10</v>
      </c>
      <c r="EC30" s="164">
        <f t="shared" si="51"/>
        <v>1840800</v>
      </c>
      <c r="ED30" s="164">
        <v>0</v>
      </c>
      <c r="EE30" s="164">
        <f t="shared" si="52"/>
        <v>0</v>
      </c>
      <c r="EF30" s="164">
        <v>0</v>
      </c>
      <c r="EG30" s="164">
        <f t="shared" si="53"/>
        <v>0</v>
      </c>
      <c r="EH30" s="164">
        <v>0</v>
      </c>
      <c r="EI30" s="164">
        <f t="shared" si="54"/>
        <v>0</v>
      </c>
      <c r="EJ30" s="164">
        <v>0</v>
      </c>
      <c r="EK30" s="164">
        <f t="shared" si="55"/>
        <v>0</v>
      </c>
      <c r="EL30" s="164">
        <v>0</v>
      </c>
      <c r="EM30" s="164">
        <f t="shared" si="56"/>
        <v>0</v>
      </c>
      <c r="EN30" s="164">
        <v>0</v>
      </c>
      <c r="EO30" s="164">
        <f t="shared" si="57"/>
        <v>0</v>
      </c>
      <c r="EP30" s="164">
        <v>0</v>
      </c>
      <c r="EQ30" s="164">
        <f t="shared" si="58"/>
        <v>0</v>
      </c>
      <c r="ER30" s="164"/>
      <c r="ES30" s="164">
        <f t="shared" si="79"/>
        <v>0</v>
      </c>
      <c r="ET30" s="164"/>
      <c r="EU30" s="164">
        <f t="shared" si="80"/>
        <v>0</v>
      </c>
      <c r="EV30" s="164">
        <v>7</v>
      </c>
      <c r="EW30" s="164">
        <f t="shared" si="59"/>
        <v>876631</v>
      </c>
      <c r="EX30" s="164">
        <v>0</v>
      </c>
      <c r="EY30" s="164">
        <f t="shared" si="60"/>
        <v>0</v>
      </c>
      <c r="EZ30" s="164"/>
      <c r="FA30" s="164">
        <f t="shared" si="81"/>
        <v>0</v>
      </c>
      <c r="FB30" s="164">
        <v>2</v>
      </c>
      <c r="FC30" s="164">
        <f t="shared" si="61"/>
        <v>428752</v>
      </c>
      <c r="FD30" s="164">
        <v>0</v>
      </c>
      <c r="FE30" s="164">
        <f t="shared" si="62"/>
        <v>0</v>
      </c>
      <c r="FF30" s="164">
        <v>9</v>
      </c>
      <c r="FG30" s="164">
        <f t="shared" si="63"/>
        <v>1480779</v>
      </c>
      <c r="FH30" s="164">
        <v>0</v>
      </c>
      <c r="FI30" s="164">
        <f t="shared" si="64"/>
        <v>0</v>
      </c>
      <c r="FJ30" s="164">
        <v>0</v>
      </c>
      <c r="FK30" s="164">
        <f t="shared" si="65"/>
        <v>0</v>
      </c>
      <c r="FL30" s="165">
        <f t="shared" si="82"/>
        <v>194</v>
      </c>
      <c r="FM30" s="165">
        <f t="shared" si="82"/>
        <v>26428807</v>
      </c>
      <c r="FN30" s="165">
        <v>194</v>
      </c>
      <c r="FO30" s="165">
        <v>26428807</v>
      </c>
      <c r="FP30" s="165">
        <f t="shared" si="83"/>
        <v>0</v>
      </c>
      <c r="FQ30" s="165">
        <f t="shared" si="83"/>
        <v>0</v>
      </c>
    </row>
    <row r="31" spans="1:180" ht="52.95" customHeight="1">
      <c r="A31" s="161">
        <v>27</v>
      </c>
      <c r="B31" s="166">
        <v>780032</v>
      </c>
      <c r="C31" s="169" t="s">
        <v>45</v>
      </c>
      <c r="D31" s="164">
        <v>0</v>
      </c>
      <c r="E31" s="164">
        <f t="shared" si="0"/>
        <v>0</v>
      </c>
      <c r="F31" s="164">
        <v>0</v>
      </c>
      <c r="G31" s="164">
        <f t="shared" si="1"/>
        <v>0</v>
      </c>
      <c r="H31" s="164">
        <v>0</v>
      </c>
      <c r="I31" s="164">
        <f t="shared" si="66"/>
        <v>0</v>
      </c>
      <c r="J31" s="164"/>
      <c r="K31" s="164">
        <f t="shared" si="67"/>
        <v>0</v>
      </c>
      <c r="L31" s="164">
        <v>0</v>
      </c>
      <c r="M31" s="164">
        <f t="shared" si="2"/>
        <v>0</v>
      </c>
      <c r="N31" s="164">
        <v>0</v>
      </c>
      <c r="O31" s="164">
        <f t="shared" si="3"/>
        <v>0</v>
      </c>
      <c r="P31" s="164">
        <v>0</v>
      </c>
      <c r="Q31" s="164">
        <f t="shared" si="4"/>
        <v>0</v>
      </c>
      <c r="R31" s="164">
        <v>0</v>
      </c>
      <c r="S31" s="164">
        <f t="shared" si="5"/>
        <v>0</v>
      </c>
      <c r="T31" s="164">
        <v>0</v>
      </c>
      <c r="U31" s="164">
        <f t="shared" si="6"/>
        <v>0</v>
      </c>
      <c r="V31" s="164">
        <v>0</v>
      </c>
      <c r="W31" s="164">
        <f t="shared" si="7"/>
        <v>0</v>
      </c>
      <c r="X31" s="164">
        <v>0</v>
      </c>
      <c r="Y31" s="164">
        <f t="shared" si="8"/>
        <v>0</v>
      </c>
      <c r="Z31" s="164">
        <v>0</v>
      </c>
      <c r="AA31" s="164">
        <f t="shared" si="9"/>
        <v>0</v>
      </c>
      <c r="AB31" s="164">
        <v>0</v>
      </c>
      <c r="AC31" s="164">
        <f t="shared" si="10"/>
        <v>0</v>
      </c>
      <c r="AD31" s="164">
        <v>0</v>
      </c>
      <c r="AE31" s="164">
        <f t="shared" si="11"/>
        <v>0</v>
      </c>
      <c r="AF31" s="164">
        <v>0</v>
      </c>
      <c r="AG31" s="164">
        <f t="shared" si="12"/>
        <v>0</v>
      </c>
      <c r="AH31" s="164">
        <v>0</v>
      </c>
      <c r="AI31" s="164">
        <f t="shared" si="13"/>
        <v>0</v>
      </c>
      <c r="AJ31" s="164">
        <v>0</v>
      </c>
      <c r="AK31" s="164">
        <f t="shared" si="14"/>
        <v>0</v>
      </c>
      <c r="AL31" s="164">
        <v>0</v>
      </c>
      <c r="AM31" s="164">
        <f t="shared" si="15"/>
        <v>0</v>
      </c>
      <c r="AN31" s="164">
        <v>0</v>
      </c>
      <c r="AO31" s="164">
        <f t="shared" si="16"/>
        <v>0</v>
      </c>
      <c r="AP31" s="164">
        <v>0</v>
      </c>
      <c r="AQ31" s="164">
        <f t="shared" si="17"/>
        <v>0</v>
      </c>
      <c r="AR31" s="164">
        <v>0</v>
      </c>
      <c r="AS31" s="164">
        <f t="shared" si="18"/>
        <v>0</v>
      </c>
      <c r="AT31" s="164">
        <v>0</v>
      </c>
      <c r="AU31" s="164">
        <f t="shared" si="19"/>
        <v>0</v>
      </c>
      <c r="AV31" s="164">
        <v>0</v>
      </c>
      <c r="AW31" s="164">
        <f t="shared" si="20"/>
        <v>0</v>
      </c>
      <c r="AX31" s="164">
        <v>0</v>
      </c>
      <c r="AY31" s="164">
        <f t="shared" si="21"/>
        <v>0</v>
      </c>
      <c r="AZ31" s="164">
        <v>0</v>
      </c>
      <c r="BA31" s="164">
        <f t="shared" si="22"/>
        <v>0</v>
      </c>
      <c r="BB31" s="164">
        <v>0</v>
      </c>
      <c r="BC31" s="164">
        <f t="shared" si="23"/>
        <v>0</v>
      </c>
      <c r="BD31" s="164">
        <v>0</v>
      </c>
      <c r="BE31" s="164">
        <f t="shared" si="24"/>
        <v>0</v>
      </c>
      <c r="BF31" s="164">
        <v>0</v>
      </c>
      <c r="BG31" s="164">
        <f t="shared" si="25"/>
        <v>0</v>
      </c>
      <c r="BH31" s="164">
        <v>0</v>
      </c>
      <c r="BI31" s="164">
        <f t="shared" si="26"/>
        <v>0</v>
      </c>
      <c r="BJ31" s="164">
        <v>0</v>
      </c>
      <c r="BK31" s="164">
        <f t="shared" si="27"/>
        <v>0</v>
      </c>
      <c r="BL31" s="164">
        <v>0</v>
      </c>
      <c r="BM31" s="164">
        <f t="shared" si="28"/>
        <v>0</v>
      </c>
      <c r="BN31" s="164">
        <v>0</v>
      </c>
      <c r="BO31" s="164">
        <f t="shared" si="29"/>
        <v>0</v>
      </c>
      <c r="BP31" s="164"/>
      <c r="BQ31" s="164">
        <f t="shared" si="68"/>
        <v>0</v>
      </c>
      <c r="BR31" s="164">
        <v>0</v>
      </c>
      <c r="BS31" s="164">
        <f t="shared" si="30"/>
        <v>0</v>
      </c>
      <c r="BT31" s="164">
        <v>0</v>
      </c>
      <c r="BU31" s="164">
        <f t="shared" si="31"/>
        <v>0</v>
      </c>
      <c r="BV31" s="164">
        <v>0</v>
      </c>
      <c r="BW31" s="164">
        <f t="shared" si="32"/>
        <v>0</v>
      </c>
      <c r="BX31" s="164">
        <v>0</v>
      </c>
      <c r="BY31" s="164">
        <f t="shared" si="33"/>
        <v>0</v>
      </c>
      <c r="BZ31" s="164">
        <v>0</v>
      </c>
      <c r="CA31" s="164">
        <f t="shared" si="34"/>
        <v>0</v>
      </c>
      <c r="CB31" s="164">
        <v>0</v>
      </c>
      <c r="CC31" s="164">
        <f t="shared" si="69"/>
        <v>0</v>
      </c>
      <c r="CD31" s="164"/>
      <c r="CE31" s="164">
        <f t="shared" si="70"/>
        <v>0</v>
      </c>
      <c r="CF31" s="164"/>
      <c r="CG31" s="164">
        <f t="shared" si="71"/>
        <v>0</v>
      </c>
      <c r="CH31" s="164">
        <v>0</v>
      </c>
      <c r="CI31" s="164">
        <f t="shared" si="35"/>
        <v>0</v>
      </c>
      <c r="CJ31" s="164">
        <v>0</v>
      </c>
      <c r="CK31" s="164">
        <f t="shared" si="36"/>
        <v>0</v>
      </c>
      <c r="CL31" s="164">
        <v>0</v>
      </c>
      <c r="CM31" s="164">
        <f t="shared" si="37"/>
        <v>0</v>
      </c>
      <c r="CN31" s="164">
        <v>0</v>
      </c>
      <c r="CO31" s="164">
        <f t="shared" si="38"/>
        <v>0</v>
      </c>
      <c r="CP31" s="164">
        <v>0</v>
      </c>
      <c r="CQ31" s="164">
        <f t="shared" si="39"/>
        <v>0</v>
      </c>
      <c r="CR31" s="164">
        <v>0</v>
      </c>
      <c r="CS31" s="164">
        <f t="shared" si="40"/>
        <v>0</v>
      </c>
      <c r="CT31" s="164">
        <v>0</v>
      </c>
      <c r="CU31" s="164">
        <f t="shared" si="41"/>
        <v>0</v>
      </c>
      <c r="CV31" s="164">
        <v>0</v>
      </c>
      <c r="CW31" s="164">
        <f t="shared" si="42"/>
        <v>0</v>
      </c>
      <c r="CX31" s="164">
        <v>0</v>
      </c>
      <c r="CY31" s="164">
        <f t="shared" si="43"/>
        <v>0</v>
      </c>
      <c r="CZ31" s="164">
        <v>0</v>
      </c>
      <c r="DA31" s="164">
        <f t="shared" si="44"/>
        <v>0</v>
      </c>
      <c r="DB31" s="164">
        <v>0</v>
      </c>
      <c r="DC31" s="164">
        <f t="shared" si="45"/>
        <v>0</v>
      </c>
      <c r="DD31" s="164">
        <v>0</v>
      </c>
      <c r="DE31" s="164">
        <f t="shared" si="72"/>
        <v>0</v>
      </c>
      <c r="DF31" s="164">
        <v>0</v>
      </c>
      <c r="DG31" s="164">
        <f t="shared" si="73"/>
        <v>0</v>
      </c>
      <c r="DH31" s="164">
        <v>0</v>
      </c>
      <c r="DI31" s="164">
        <f t="shared" si="46"/>
        <v>0</v>
      </c>
      <c r="DJ31" s="164">
        <v>0</v>
      </c>
      <c r="DK31" s="164">
        <f t="shared" si="47"/>
        <v>0</v>
      </c>
      <c r="DL31" s="164">
        <v>0</v>
      </c>
      <c r="DM31" s="164">
        <f t="shared" si="48"/>
        <v>0</v>
      </c>
      <c r="DN31" s="164">
        <v>0</v>
      </c>
      <c r="DO31" s="164">
        <f t="shared" si="49"/>
        <v>0</v>
      </c>
      <c r="DP31" s="164">
        <v>0</v>
      </c>
      <c r="DQ31" s="164">
        <f t="shared" si="50"/>
        <v>0</v>
      </c>
      <c r="DR31" s="164">
        <v>0</v>
      </c>
      <c r="DS31" s="164">
        <f t="shared" si="74"/>
        <v>0</v>
      </c>
      <c r="DT31" s="164"/>
      <c r="DU31" s="164">
        <f t="shared" si="75"/>
        <v>0</v>
      </c>
      <c r="DV31" s="164"/>
      <c r="DW31" s="164">
        <f t="shared" si="76"/>
        <v>0</v>
      </c>
      <c r="DX31" s="164"/>
      <c r="DY31" s="164">
        <f t="shared" si="77"/>
        <v>0</v>
      </c>
      <c r="DZ31" s="164"/>
      <c r="EA31" s="164">
        <f t="shared" si="78"/>
        <v>0</v>
      </c>
      <c r="EB31" s="164">
        <v>0</v>
      </c>
      <c r="EC31" s="164">
        <f t="shared" si="51"/>
        <v>0</v>
      </c>
      <c r="ED31" s="164">
        <v>0</v>
      </c>
      <c r="EE31" s="164">
        <f t="shared" si="52"/>
        <v>0</v>
      </c>
      <c r="EF31" s="164">
        <v>0</v>
      </c>
      <c r="EG31" s="164">
        <f t="shared" si="53"/>
        <v>0</v>
      </c>
      <c r="EH31" s="164">
        <v>0</v>
      </c>
      <c r="EI31" s="164">
        <f t="shared" si="54"/>
        <v>0</v>
      </c>
      <c r="EJ31" s="164">
        <v>0</v>
      </c>
      <c r="EK31" s="164">
        <f t="shared" si="55"/>
        <v>0</v>
      </c>
      <c r="EL31" s="164">
        <v>0</v>
      </c>
      <c r="EM31" s="164">
        <f t="shared" si="56"/>
        <v>0</v>
      </c>
      <c r="EN31" s="164">
        <v>0</v>
      </c>
      <c r="EO31" s="164">
        <f t="shared" si="57"/>
        <v>0</v>
      </c>
      <c r="EP31" s="164">
        <v>0</v>
      </c>
      <c r="EQ31" s="164">
        <f t="shared" si="58"/>
        <v>0</v>
      </c>
      <c r="ER31" s="164"/>
      <c r="ES31" s="164">
        <f t="shared" si="79"/>
        <v>0</v>
      </c>
      <c r="ET31" s="164"/>
      <c r="EU31" s="164">
        <f t="shared" si="80"/>
        <v>0</v>
      </c>
      <c r="EV31" s="164">
        <v>0</v>
      </c>
      <c r="EW31" s="164">
        <f t="shared" si="59"/>
        <v>0</v>
      </c>
      <c r="EX31" s="164">
        <v>0</v>
      </c>
      <c r="EY31" s="164">
        <f t="shared" si="60"/>
        <v>0</v>
      </c>
      <c r="EZ31" s="164"/>
      <c r="FA31" s="164">
        <f t="shared" si="81"/>
        <v>0</v>
      </c>
      <c r="FB31" s="164">
        <v>0</v>
      </c>
      <c r="FC31" s="164">
        <f t="shared" si="61"/>
        <v>0</v>
      </c>
      <c r="FD31" s="164">
        <v>0</v>
      </c>
      <c r="FE31" s="164">
        <f t="shared" si="62"/>
        <v>0</v>
      </c>
      <c r="FF31" s="164">
        <v>0</v>
      </c>
      <c r="FG31" s="164">
        <f t="shared" si="63"/>
        <v>0</v>
      </c>
      <c r="FH31" s="164">
        <v>0</v>
      </c>
      <c r="FI31" s="164">
        <f t="shared" si="64"/>
        <v>0</v>
      </c>
      <c r="FJ31" s="164">
        <v>0</v>
      </c>
      <c r="FK31" s="164">
        <f t="shared" si="65"/>
        <v>0</v>
      </c>
      <c r="FL31" s="165">
        <f t="shared" si="82"/>
        <v>0</v>
      </c>
      <c r="FM31" s="165">
        <f t="shared" si="82"/>
        <v>0</v>
      </c>
      <c r="FN31" s="165">
        <v>0</v>
      </c>
      <c r="FO31" s="165">
        <v>0</v>
      </c>
      <c r="FP31" s="165">
        <f t="shared" si="83"/>
        <v>0</v>
      </c>
      <c r="FQ31" s="165">
        <f t="shared" si="83"/>
        <v>0</v>
      </c>
    </row>
    <row r="32" spans="1:180" ht="93.6">
      <c r="A32" s="161">
        <v>28</v>
      </c>
      <c r="B32" s="21">
        <v>780039</v>
      </c>
      <c r="C32" s="167" t="s">
        <v>313</v>
      </c>
      <c r="D32" s="164">
        <v>0</v>
      </c>
      <c r="E32" s="164">
        <f t="shared" si="0"/>
        <v>0</v>
      </c>
      <c r="F32" s="164">
        <v>0</v>
      </c>
      <c r="G32" s="164">
        <f t="shared" si="1"/>
        <v>0</v>
      </c>
      <c r="H32" s="164">
        <v>0</v>
      </c>
      <c r="I32" s="164">
        <f t="shared" si="66"/>
        <v>0</v>
      </c>
      <c r="J32" s="164"/>
      <c r="K32" s="164">
        <f t="shared" si="67"/>
        <v>0</v>
      </c>
      <c r="L32" s="164">
        <v>0</v>
      </c>
      <c r="M32" s="164">
        <f t="shared" si="2"/>
        <v>0</v>
      </c>
      <c r="N32" s="164">
        <v>0</v>
      </c>
      <c r="O32" s="164">
        <f t="shared" si="3"/>
        <v>0</v>
      </c>
      <c r="P32" s="164">
        <v>0</v>
      </c>
      <c r="Q32" s="164">
        <f t="shared" si="4"/>
        <v>0</v>
      </c>
      <c r="R32" s="164">
        <v>0</v>
      </c>
      <c r="S32" s="164">
        <f t="shared" si="5"/>
        <v>0</v>
      </c>
      <c r="T32" s="164">
        <v>0</v>
      </c>
      <c r="U32" s="164">
        <f t="shared" si="6"/>
        <v>0</v>
      </c>
      <c r="V32" s="164">
        <v>0</v>
      </c>
      <c r="W32" s="164">
        <f t="shared" si="7"/>
        <v>0</v>
      </c>
      <c r="X32" s="164">
        <v>0</v>
      </c>
      <c r="Y32" s="164">
        <f t="shared" si="8"/>
        <v>0</v>
      </c>
      <c r="Z32" s="164">
        <v>0</v>
      </c>
      <c r="AA32" s="164">
        <f t="shared" si="9"/>
        <v>0</v>
      </c>
      <c r="AB32" s="164">
        <v>0</v>
      </c>
      <c r="AC32" s="164">
        <f t="shared" si="10"/>
        <v>0</v>
      </c>
      <c r="AD32" s="164">
        <v>0</v>
      </c>
      <c r="AE32" s="164">
        <f t="shared" si="11"/>
        <v>0</v>
      </c>
      <c r="AF32" s="164">
        <v>0</v>
      </c>
      <c r="AG32" s="164">
        <f t="shared" si="12"/>
        <v>0</v>
      </c>
      <c r="AH32" s="164">
        <v>0</v>
      </c>
      <c r="AI32" s="164">
        <f t="shared" si="13"/>
        <v>0</v>
      </c>
      <c r="AJ32" s="164">
        <v>0</v>
      </c>
      <c r="AK32" s="164">
        <f t="shared" si="14"/>
        <v>0</v>
      </c>
      <c r="AL32" s="164">
        <v>0</v>
      </c>
      <c r="AM32" s="164">
        <f t="shared" si="15"/>
        <v>0</v>
      </c>
      <c r="AN32" s="164">
        <v>0</v>
      </c>
      <c r="AO32" s="164">
        <f t="shared" si="16"/>
        <v>0</v>
      </c>
      <c r="AP32" s="164">
        <v>0</v>
      </c>
      <c r="AQ32" s="164">
        <f t="shared" si="17"/>
        <v>0</v>
      </c>
      <c r="AR32" s="164">
        <v>0</v>
      </c>
      <c r="AS32" s="164">
        <f t="shared" si="18"/>
        <v>0</v>
      </c>
      <c r="AT32" s="164">
        <v>0</v>
      </c>
      <c r="AU32" s="164">
        <f t="shared" si="19"/>
        <v>0</v>
      </c>
      <c r="AV32" s="164">
        <v>0</v>
      </c>
      <c r="AW32" s="164">
        <f t="shared" si="20"/>
        <v>0</v>
      </c>
      <c r="AX32" s="164">
        <v>0</v>
      </c>
      <c r="AY32" s="164">
        <f t="shared" si="21"/>
        <v>0</v>
      </c>
      <c r="AZ32" s="164">
        <v>0</v>
      </c>
      <c r="BA32" s="164">
        <f t="shared" si="22"/>
        <v>0</v>
      </c>
      <c r="BB32" s="164">
        <v>0</v>
      </c>
      <c r="BC32" s="164">
        <f t="shared" si="23"/>
        <v>0</v>
      </c>
      <c r="BD32" s="164">
        <v>0</v>
      </c>
      <c r="BE32" s="164">
        <f t="shared" si="24"/>
        <v>0</v>
      </c>
      <c r="BF32" s="164">
        <v>0</v>
      </c>
      <c r="BG32" s="164">
        <f t="shared" si="25"/>
        <v>0</v>
      </c>
      <c r="BH32" s="164">
        <v>0</v>
      </c>
      <c r="BI32" s="164">
        <f t="shared" si="26"/>
        <v>0</v>
      </c>
      <c r="BJ32" s="164">
        <v>0</v>
      </c>
      <c r="BK32" s="164">
        <f t="shared" si="27"/>
        <v>0</v>
      </c>
      <c r="BL32" s="164">
        <v>0</v>
      </c>
      <c r="BM32" s="164">
        <f t="shared" si="28"/>
        <v>0</v>
      </c>
      <c r="BN32" s="164">
        <v>0</v>
      </c>
      <c r="BO32" s="164">
        <f t="shared" si="29"/>
        <v>0</v>
      </c>
      <c r="BP32" s="164"/>
      <c r="BQ32" s="164">
        <f t="shared" si="68"/>
        <v>0</v>
      </c>
      <c r="BR32" s="164">
        <v>0</v>
      </c>
      <c r="BS32" s="164">
        <f t="shared" si="30"/>
        <v>0</v>
      </c>
      <c r="BT32" s="164">
        <v>0</v>
      </c>
      <c r="BU32" s="164">
        <f t="shared" si="31"/>
        <v>0</v>
      </c>
      <c r="BV32" s="164">
        <v>0</v>
      </c>
      <c r="BW32" s="164">
        <f t="shared" si="32"/>
        <v>0</v>
      </c>
      <c r="BX32" s="164">
        <v>0</v>
      </c>
      <c r="BY32" s="164">
        <f t="shared" si="33"/>
        <v>0</v>
      </c>
      <c r="BZ32" s="164">
        <v>0</v>
      </c>
      <c r="CA32" s="164">
        <f t="shared" si="34"/>
        <v>0</v>
      </c>
      <c r="CB32" s="164">
        <v>0</v>
      </c>
      <c r="CC32" s="164">
        <f t="shared" si="69"/>
        <v>0</v>
      </c>
      <c r="CD32" s="164"/>
      <c r="CE32" s="164">
        <f t="shared" si="70"/>
        <v>0</v>
      </c>
      <c r="CF32" s="164"/>
      <c r="CG32" s="164">
        <f t="shared" si="71"/>
        <v>0</v>
      </c>
      <c r="CH32" s="164">
        <v>0</v>
      </c>
      <c r="CI32" s="164">
        <f t="shared" si="35"/>
        <v>0</v>
      </c>
      <c r="CJ32" s="164">
        <v>10</v>
      </c>
      <c r="CK32" s="164">
        <f t="shared" si="36"/>
        <v>2250020</v>
      </c>
      <c r="CL32" s="164">
        <v>5</v>
      </c>
      <c r="CM32" s="164">
        <f t="shared" si="37"/>
        <v>1284395</v>
      </c>
      <c r="CN32" s="164">
        <v>1</v>
      </c>
      <c r="CO32" s="164">
        <f t="shared" si="38"/>
        <v>287599</v>
      </c>
      <c r="CP32" s="164">
        <v>21</v>
      </c>
      <c r="CQ32" s="164">
        <f t="shared" si="39"/>
        <v>3504165</v>
      </c>
      <c r="CR32" s="164">
        <v>13</v>
      </c>
      <c r="CS32" s="164">
        <f t="shared" si="40"/>
        <v>2576548</v>
      </c>
      <c r="CT32" s="164">
        <v>3</v>
      </c>
      <c r="CU32" s="164">
        <f t="shared" si="41"/>
        <v>721986</v>
      </c>
      <c r="CV32" s="164">
        <v>0</v>
      </c>
      <c r="CW32" s="164">
        <f t="shared" si="42"/>
        <v>0</v>
      </c>
      <c r="CX32" s="164">
        <v>0</v>
      </c>
      <c r="CY32" s="164">
        <f t="shared" si="43"/>
        <v>0</v>
      </c>
      <c r="CZ32" s="164">
        <v>0</v>
      </c>
      <c r="DA32" s="164">
        <f t="shared" si="44"/>
        <v>0</v>
      </c>
      <c r="DB32" s="164">
        <v>0</v>
      </c>
      <c r="DC32" s="164">
        <f t="shared" si="45"/>
        <v>0</v>
      </c>
      <c r="DD32" s="164">
        <v>0</v>
      </c>
      <c r="DE32" s="164">
        <f t="shared" si="72"/>
        <v>0</v>
      </c>
      <c r="DF32" s="164">
        <v>0</v>
      </c>
      <c r="DG32" s="164">
        <f t="shared" si="73"/>
        <v>0</v>
      </c>
      <c r="DH32" s="164">
        <v>0</v>
      </c>
      <c r="DI32" s="164">
        <f t="shared" si="46"/>
        <v>0</v>
      </c>
      <c r="DJ32" s="164">
        <v>0</v>
      </c>
      <c r="DK32" s="164">
        <f t="shared" si="47"/>
        <v>0</v>
      </c>
      <c r="DL32" s="164">
        <v>0</v>
      </c>
      <c r="DM32" s="164">
        <f t="shared" si="48"/>
        <v>0</v>
      </c>
      <c r="DN32" s="164">
        <v>0</v>
      </c>
      <c r="DO32" s="164">
        <f t="shared" si="49"/>
        <v>0</v>
      </c>
      <c r="DP32" s="164">
        <v>5</v>
      </c>
      <c r="DQ32" s="164">
        <f t="shared" si="50"/>
        <v>2496090</v>
      </c>
      <c r="DR32" s="164">
        <v>2</v>
      </c>
      <c r="DS32" s="164">
        <f t="shared" si="74"/>
        <v>821474</v>
      </c>
      <c r="DT32" s="164"/>
      <c r="DU32" s="164">
        <f t="shared" si="75"/>
        <v>0</v>
      </c>
      <c r="DV32" s="164"/>
      <c r="DW32" s="164">
        <f t="shared" si="76"/>
        <v>0</v>
      </c>
      <c r="DX32" s="164"/>
      <c r="DY32" s="164">
        <f t="shared" si="77"/>
        <v>0</v>
      </c>
      <c r="DZ32" s="164"/>
      <c r="EA32" s="164">
        <f t="shared" si="78"/>
        <v>0</v>
      </c>
      <c r="EB32" s="164">
        <v>0</v>
      </c>
      <c r="EC32" s="164">
        <f t="shared" si="51"/>
        <v>0</v>
      </c>
      <c r="ED32" s="164">
        <v>0</v>
      </c>
      <c r="EE32" s="164">
        <f t="shared" si="52"/>
        <v>0</v>
      </c>
      <c r="EF32" s="164">
        <v>0</v>
      </c>
      <c r="EG32" s="164">
        <f t="shared" si="53"/>
        <v>0</v>
      </c>
      <c r="EH32" s="164">
        <v>0</v>
      </c>
      <c r="EI32" s="164">
        <f t="shared" si="54"/>
        <v>0</v>
      </c>
      <c r="EJ32" s="164">
        <v>0</v>
      </c>
      <c r="EK32" s="164">
        <f t="shared" si="55"/>
        <v>0</v>
      </c>
      <c r="EL32" s="164">
        <v>0</v>
      </c>
      <c r="EM32" s="164">
        <f t="shared" si="56"/>
        <v>0</v>
      </c>
      <c r="EN32" s="164">
        <v>0</v>
      </c>
      <c r="EO32" s="164">
        <f t="shared" si="57"/>
        <v>0</v>
      </c>
      <c r="EP32" s="164">
        <v>0</v>
      </c>
      <c r="EQ32" s="164">
        <f t="shared" si="58"/>
        <v>0</v>
      </c>
      <c r="ER32" s="164"/>
      <c r="ES32" s="164">
        <f t="shared" si="79"/>
        <v>0</v>
      </c>
      <c r="ET32" s="164"/>
      <c r="EU32" s="164">
        <f t="shared" si="80"/>
        <v>0</v>
      </c>
      <c r="EV32" s="164">
        <v>0</v>
      </c>
      <c r="EW32" s="164">
        <f t="shared" si="59"/>
        <v>0</v>
      </c>
      <c r="EX32" s="164">
        <v>0</v>
      </c>
      <c r="EY32" s="164">
        <f t="shared" si="60"/>
        <v>0</v>
      </c>
      <c r="EZ32" s="164"/>
      <c r="FA32" s="164">
        <f t="shared" si="81"/>
        <v>0</v>
      </c>
      <c r="FB32" s="164">
        <v>0</v>
      </c>
      <c r="FC32" s="164">
        <f t="shared" si="61"/>
        <v>0</v>
      </c>
      <c r="FD32" s="164">
        <v>0</v>
      </c>
      <c r="FE32" s="164">
        <f t="shared" si="62"/>
        <v>0</v>
      </c>
      <c r="FF32" s="164">
        <v>0</v>
      </c>
      <c r="FG32" s="164">
        <f t="shared" si="63"/>
        <v>0</v>
      </c>
      <c r="FH32" s="164">
        <v>0</v>
      </c>
      <c r="FI32" s="164">
        <f t="shared" si="64"/>
        <v>0</v>
      </c>
      <c r="FJ32" s="164">
        <v>0</v>
      </c>
      <c r="FK32" s="164">
        <f t="shared" si="65"/>
        <v>0</v>
      </c>
      <c r="FL32" s="165">
        <f t="shared" si="82"/>
        <v>60</v>
      </c>
      <c r="FM32" s="165">
        <f t="shared" si="82"/>
        <v>13942277</v>
      </c>
      <c r="FN32" s="165">
        <v>60</v>
      </c>
      <c r="FO32" s="165">
        <v>13942277</v>
      </c>
      <c r="FP32" s="165">
        <f t="shared" si="83"/>
        <v>0</v>
      </c>
      <c r="FQ32" s="165">
        <f t="shared" si="83"/>
        <v>0</v>
      </c>
    </row>
    <row r="33" spans="1:173" ht="78">
      <c r="A33" s="161">
        <v>29</v>
      </c>
      <c r="B33" s="21">
        <v>780018</v>
      </c>
      <c r="C33" s="167" t="s">
        <v>312</v>
      </c>
      <c r="D33" s="164">
        <v>0</v>
      </c>
      <c r="E33" s="164">
        <f t="shared" si="0"/>
        <v>0</v>
      </c>
      <c r="F33" s="164">
        <v>0</v>
      </c>
      <c r="G33" s="164">
        <f t="shared" si="1"/>
        <v>0</v>
      </c>
      <c r="H33" s="164">
        <v>0</v>
      </c>
      <c r="I33" s="164">
        <f t="shared" si="66"/>
        <v>0</v>
      </c>
      <c r="J33" s="164"/>
      <c r="K33" s="164">
        <f t="shared" si="67"/>
        <v>0</v>
      </c>
      <c r="L33" s="164">
        <v>0</v>
      </c>
      <c r="M33" s="164">
        <f t="shared" si="2"/>
        <v>0</v>
      </c>
      <c r="N33" s="164">
        <v>0</v>
      </c>
      <c r="O33" s="164">
        <f t="shared" si="3"/>
        <v>0</v>
      </c>
      <c r="P33" s="164">
        <v>0</v>
      </c>
      <c r="Q33" s="164">
        <f t="shared" si="4"/>
        <v>0</v>
      </c>
      <c r="R33" s="164">
        <v>0</v>
      </c>
      <c r="S33" s="164">
        <f t="shared" si="5"/>
        <v>0</v>
      </c>
      <c r="T33" s="164">
        <v>0</v>
      </c>
      <c r="U33" s="164">
        <f t="shared" si="6"/>
        <v>0</v>
      </c>
      <c r="V33" s="164">
        <v>0</v>
      </c>
      <c r="W33" s="164">
        <f t="shared" si="7"/>
        <v>0</v>
      </c>
      <c r="X33" s="164">
        <v>0</v>
      </c>
      <c r="Y33" s="164">
        <f t="shared" si="8"/>
        <v>0</v>
      </c>
      <c r="Z33" s="164">
        <v>0</v>
      </c>
      <c r="AA33" s="164">
        <f t="shared" si="9"/>
        <v>0</v>
      </c>
      <c r="AB33" s="164">
        <v>0</v>
      </c>
      <c r="AC33" s="164">
        <f t="shared" si="10"/>
        <v>0</v>
      </c>
      <c r="AD33" s="164">
        <v>0</v>
      </c>
      <c r="AE33" s="164">
        <f t="shared" si="11"/>
        <v>0</v>
      </c>
      <c r="AF33" s="164">
        <v>0</v>
      </c>
      <c r="AG33" s="164">
        <f t="shared" si="12"/>
        <v>0</v>
      </c>
      <c r="AH33" s="164">
        <v>0</v>
      </c>
      <c r="AI33" s="164">
        <f t="shared" si="13"/>
        <v>0</v>
      </c>
      <c r="AJ33" s="164">
        <v>0</v>
      </c>
      <c r="AK33" s="164">
        <f t="shared" si="14"/>
        <v>0</v>
      </c>
      <c r="AL33" s="164">
        <v>0</v>
      </c>
      <c r="AM33" s="164">
        <f t="shared" si="15"/>
        <v>0</v>
      </c>
      <c r="AN33" s="164">
        <v>0</v>
      </c>
      <c r="AO33" s="164">
        <f t="shared" si="16"/>
        <v>0</v>
      </c>
      <c r="AP33" s="164">
        <v>0</v>
      </c>
      <c r="AQ33" s="164">
        <f t="shared" si="17"/>
        <v>0</v>
      </c>
      <c r="AR33" s="164">
        <v>0</v>
      </c>
      <c r="AS33" s="164">
        <f t="shared" si="18"/>
        <v>0</v>
      </c>
      <c r="AT33" s="164">
        <v>0</v>
      </c>
      <c r="AU33" s="164">
        <f t="shared" si="19"/>
        <v>0</v>
      </c>
      <c r="AV33" s="164">
        <v>0</v>
      </c>
      <c r="AW33" s="164">
        <f t="shared" si="20"/>
        <v>0</v>
      </c>
      <c r="AX33" s="164">
        <v>0</v>
      </c>
      <c r="AY33" s="164">
        <f t="shared" si="21"/>
        <v>0</v>
      </c>
      <c r="AZ33" s="164">
        <v>0</v>
      </c>
      <c r="BA33" s="164">
        <f t="shared" si="22"/>
        <v>0</v>
      </c>
      <c r="BB33" s="164">
        <v>0</v>
      </c>
      <c r="BC33" s="164">
        <f t="shared" si="23"/>
        <v>0</v>
      </c>
      <c r="BD33" s="164">
        <v>0</v>
      </c>
      <c r="BE33" s="164">
        <f t="shared" si="24"/>
        <v>0</v>
      </c>
      <c r="BF33" s="164">
        <v>0</v>
      </c>
      <c r="BG33" s="164">
        <f t="shared" si="25"/>
        <v>0</v>
      </c>
      <c r="BH33" s="164">
        <v>0</v>
      </c>
      <c r="BI33" s="164">
        <f t="shared" si="26"/>
        <v>0</v>
      </c>
      <c r="BJ33" s="164">
        <v>0</v>
      </c>
      <c r="BK33" s="164">
        <f t="shared" si="27"/>
        <v>0</v>
      </c>
      <c r="BL33" s="164">
        <v>0</v>
      </c>
      <c r="BM33" s="164">
        <f t="shared" si="28"/>
        <v>0</v>
      </c>
      <c r="BN33" s="164">
        <v>0</v>
      </c>
      <c r="BO33" s="164">
        <f t="shared" si="29"/>
        <v>0</v>
      </c>
      <c r="BP33" s="164"/>
      <c r="BQ33" s="164">
        <f t="shared" si="68"/>
        <v>0</v>
      </c>
      <c r="BR33" s="164">
        <v>0</v>
      </c>
      <c r="BS33" s="164">
        <f t="shared" si="30"/>
        <v>0</v>
      </c>
      <c r="BT33" s="164">
        <v>0</v>
      </c>
      <c r="BU33" s="164">
        <f t="shared" si="31"/>
        <v>0</v>
      </c>
      <c r="BV33" s="164">
        <v>0</v>
      </c>
      <c r="BW33" s="164">
        <f t="shared" si="32"/>
        <v>0</v>
      </c>
      <c r="BX33" s="164">
        <v>0</v>
      </c>
      <c r="BY33" s="164">
        <f t="shared" si="33"/>
        <v>0</v>
      </c>
      <c r="BZ33" s="164">
        <v>0</v>
      </c>
      <c r="CA33" s="164">
        <f t="shared" si="34"/>
        <v>0</v>
      </c>
      <c r="CB33" s="164">
        <v>0</v>
      </c>
      <c r="CC33" s="164">
        <f t="shared" si="69"/>
        <v>0</v>
      </c>
      <c r="CD33" s="164"/>
      <c r="CE33" s="164">
        <f t="shared" si="70"/>
        <v>0</v>
      </c>
      <c r="CF33" s="164"/>
      <c r="CG33" s="164">
        <f t="shared" si="71"/>
        <v>0</v>
      </c>
      <c r="CH33" s="164">
        <v>0</v>
      </c>
      <c r="CI33" s="164">
        <f t="shared" si="35"/>
        <v>0</v>
      </c>
      <c r="CJ33" s="164">
        <v>44</v>
      </c>
      <c r="CK33" s="164">
        <f t="shared" si="36"/>
        <v>9900088</v>
      </c>
      <c r="CL33" s="164">
        <v>9</v>
      </c>
      <c r="CM33" s="164">
        <f t="shared" si="37"/>
        <v>2311911</v>
      </c>
      <c r="CN33" s="164">
        <v>3</v>
      </c>
      <c r="CO33" s="164">
        <f t="shared" si="38"/>
        <v>862797</v>
      </c>
      <c r="CP33" s="164">
        <v>34</v>
      </c>
      <c r="CQ33" s="164">
        <f t="shared" si="39"/>
        <v>5673410</v>
      </c>
      <c r="CR33" s="164">
        <v>11</v>
      </c>
      <c r="CS33" s="164">
        <f t="shared" si="40"/>
        <v>2180156</v>
      </c>
      <c r="CT33" s="164">
        <v>2</v>
      </c>
      <c r="CU33" s="164">
        <f t="shared" si="41"/>
        <v>481324</v>
      </c>
      <c r="CV33" s="164">
        <v>0</v>
      </c>
      <c r="CW33" s="164">
        <f t="shared" si="42"/>
        <v>0</v>
      </c>
      <c r="CX33" s="164">
        <v>0</v>
      </c>
      <c r="CY33" s="164">
        <f t="shared" si="43"/>
        <v>0</v>
      </c>
      <c r="CZ33" s="164">
        <v>0</v>
      </c>
      <c r="DA33" s="164">
        <f t="shared" si="44"/>
        <v>0</v>
      </c>
      <c r="DB33" s="164">
        <v>0</v>
      </c>
      <c r="DC33" s="164">
        <f t="shared" si="45"/>
        <v>0</v>
      </c>
      <c r="DD33" s="164">
        <v>0</v>
      </c>
      <c r="DE33" s="164">
        <f t="shared" si="72"/>
        <v>0</v>
      </c>
      <c r="DF33" s="164">
        <v>0</v>
      </c>
      <c r="DG33" s="164">
        <f t="shared" si="73"/>
        <v>0</v>
      </c>
      <c r="DH33" s="164">
        <v>0</v>
      </c>
      <c r="DI33" s="164">
        <f t="shared" si="46"/>
        <v>0</v>
      </c>
      <c r="DJ33" s="164">
        <v>0</v>
      </c>
      <c r="DK33" s="164">
        <f t="shared" si="47"/>
        <v>0</v>
      </c>
      <c r="DL33" s="164">
        <v>0</v>
      </c>
      <c r="DM33" s="164">
        <f t="shared" si="48"/>
        <v>0</v>
      </c>
      <c r="DN33" s="164">
        <v>0</v>
      </c>
      <c r="DO33" s="164">
        <f t="shared" si="49"/>
        <v>0</v>
      </c>
      <c r="DP33" s="164">
        <v>12</v>
      </c>
      <c r="DQ33" s="164">
        <f t="shared" si="50"/>
        <v>5990616</v>
      </c>
      <c r="DR33" s="164">
        <v>5</v>
      </c>
      <c r="DS33" s="164">
        <f t="shared" si="74"/>
        <v>2053685</v>
      </c>
      <c r="DT33" s="164"/>
      <c r="DU33" s="164">
        <f t="shared" si="75"/>
        <v>0</v>
      </c>
      <c r="DV33" s="164"/>
      <c r="DW33" s="164">
        <f t="shared" si="76"/>
        <v>0</v>
      </c>
      <c r="DX33" s="164"/>
      <c r="DY33" s="164">
        <f t="shared" si="77"/>
        <v>0</v>
      </c>
      <c r="DZ33" s="164"/>
      <c r="EA33" s="164">
        <f t="shared" si="78"/>
        <v>0</v>
      </c>
      <c r="EB33" s="164">
        <v>0</v>
      </c>
      <c r="EC33" s="164">
        <f t="shared" si="51"/>
        <v>0</v>
      </c>
      <c r="ED33" s="164">
        <v>0</v>
      </c>
      <c r="EE33" s="164">
        <f t="shared" si="52"/>
        <v>0</v>
      </c>
      <c r="EF33" s="164">
        <v>0</v>
      </c>
      <c r="EG33" s="164">
        <f t="shared" si="53"/>
        <v>0</v>
      </c>
      <c r="EH33" s="164">
        <v>0</v>
      </c>
      <c r="EI33" s="164">
        <f t="shared" si="54"/>
        <v>0</v>
      </c>
      <c r="EJ33" s="164">
        <v>0</v>
      </c>
      <c r="EK33" s="164">
        <f t="shared" si="55"/>
        <v>0</v>
      </c>
      <c r="EL33" s="164">
        <v>0</v>
      </c>
      <c r="EM33" s="164">
        <f t="shared" si="56"/>
        <v>0</v>
      </c>
      <c r="EN33" s="164">
        <v>0</v>
      </c>
      <c r="EO33" s="164">
        <f t="shared" si="57"/>
        <v>0</v>
      </c>
      <c r="EP33" s="164">
        <v>0</v>
      </c>
      <c r="EQ33" s="164">
        <f t="shared" si="58"/>
        <v>0</v>
      </c>
      <c r="ER33" s="164"/>
      <c r="ES33" s="164">
        <f t="shared" si="79"/>
        <v>0</v>
      </c>
      <c r="ET33" s="164"/>
      <c r="EU33" s="164">
        <f t="shared" si="80"/>
        <v>0</v>
      </c>
      <c r="EV33" s="164">
        <v>0</v>
      </c>
      <c r="EW33" s="164">
        <f t="shared" si="59"/>
        <v>0</v>
      </c>
      <c r="EX33" s="164">
        <v>0</v>
      </c>
      <c r="EY33" s="164">
        <f t="shared" si="60"/>
        <v>0</v>
      </c>
      <c r="EZ33" s="164"/>
      <c r="FA33" s="164">
        <f t="shared" si="81"/>
        <v>0</v>
      </c>
      <c r="FB33" s="164">
        <v>0</v>
      </c>
      <c r="FC33" s="164">
        <f t="shared" si="61"/>
        <v>0</v>
      </c>
      <c r="FD33" s="164">
        <v>0</v>
      </c>
      <c r="FE33" s="164">
        <f t="shared" si="62"/>
        <v>0</v>
      </c>
      <c r="FF33" s="164">
        <v>0</v>
      </c>
      <c r="FG33" s="164">
        <f t="shared" si="63"/>
        <v>0</v>
      </c>
      <c r="FH33" s="164">
        <v>0</v>
      </c>
      <c r="FI33" s="164">
        <f t="shared" si="64"/>
        <v>0</v>
      </c>
      <c r="FJ33" s="164">
        <v>0</v>
      </c>
      <c r="FK33" s="164">
        <f t="shared" si="65"/>
        <v>0</v>
      </c>
      <c r="FL33" s="165">
        <f t="shared" si="82"/>
        <v>120</v>
      </c>
      <c r="FM33" s="165">
        <f t="shared" si="82"/>
        <v>29453987</v>
      </c>
      <c r="FN33" s="165">
        <v>120</v>
      </c>
      <c r="FO33" s="165">
        <v>29453987</v>
      </c>
      <c r="FP33" s="165">
        <f t="shared" si="83"/>
        <v>0</v>
      </c>
      <c r="FQ33" s="165">
        <f t="shared" si="83"/>
        <v>0</v>
      </c>
    </row>
    <row r="34" spans="1:173" ht="62.4">
      <c r="A34" s="161">
        <v>30</v>
      </c>
      <c r="B34" s="21">
        <v>780035</v>
      </c>
      <c r="C34" s="167" t="s">
        <v>315</v>
      </c>
      <c r="D34" s="164">
        <v>0</v>
      </c>
      <c r="E34" s="164">
        <f t="shared" si="0"/>
        <v>0</v>
      </c>
      <c r="F34" s="164">
        <v>0</v>
      </c>
      <c r="G34" s="164">
        <f t="shared" si="1"/>
        <v>0</v>
      </c>
      <c r="H34" s="164">
        <v>0</v>
      </c>
      <c r="I34" s="164">
        <f t="shared" si="66"/>
        <v>0</v>
      </c>
      <c r="J34" s="164"/>
      <c r="K34" s="164">
        <f t="shared" si="67"/>
        <v>0</v>
      </c>
      <c r="L34" s="164">
        <v>0</v>
      </c>
      <c r="M34" s="164">
        <f t="shared" si="2"/>
        <v>0</v>
      </c>
      <c r="N34" s="164">
        <v>0</v>
      </c>
      <c r="O34" s="164">
        <f t="shared" si="3"/>
        <v>0</v>
      </c>
      <c r="P34" s="164">
        <v>0</v>
      </c>
      <c r="Q34" s="164">
        <f t="shared" si="4"/>
        <v>0</v>
      </c>
      <c r="R34" s="164">
        <v>0</v>
      </c>
      <c r="S34" s="164">
        <f t="shared" si="5"/>
        <v>0</v>
      </c>
      <c r="T34" s="164">
        <v>0</v>
      </c>
      <c r="U34" s="164">
        <f t="shared" si="6"/>
        <v>0</v>
      </c>
      <c r="V34" s="164">
        <v>0</v>
      </c>
      <c r="W34" s="164">
        <f t="shared" si="7"/>
        <v>0</v>
      </c>
      <c r="X34" s="164">
        <v>0</v>
      </c>
      <c r="Y34" s="164">
        <f t="shared" si="8"/>
        <v>0</v>
      </c>
      <c r="Z34" s="164">
        <v>0</v>
      </c>
      <c r="AA34" s="164">
        <f t="shared" si="9"/>
        <v>0</v>
      </c>
      <c r="AB34" s="164">
        <v>0</v>
      </c>
      <c r="AC34" s="164">
        <f t="shared" si="10"/>
        <v>0</v>
      </c>
      <c r="AD34" s="164">
        <v>0</v>
      </c>
      <c r="AE34" s="164">
        <f t="shared" si="11"/>
        <v>0</v>
      </c>
      <c r="AF34" s="164">
        <v>0</v>
      </c>
      <c r="AG34" s="164">
        <f t="shared" si="12"/>
        <v>0</v>
      </c>
      <c r="AH34" s="164">
        <v>0</v>
      </c>
      <c r="AI34" s="164">
        <f t="shared" si="13"/>
        <v>0</v>
      </c>
      <c r="AJ34" s="164">
        <v>0</v>
      </c>
      <c r="AK34" s="164">
        <f t="shared" si="14"/>
        <v>0</v>
      </c>
      <c r="AL34" s="164">
        <v>52</v>
      </c>
      <c r="AM34" s="164">
        <f t="shared" si="15"/>
        <v>16815760</v>
      </c>
      <c r="AN34" s="164">
        <v>6</v>
      </c>
      <c r="AO34" s="164">
        <f t="shared" si="16"/>
        <v>4035828</v>
      </c>
      <c r="AP34" s="164">
        <v>0</v>
      </c>
      <c r="AQ34" s="164">
        <f t="shared" si="17"/>
        <v>0</v>
      </c>
      <c r="AR34" s="164">
        <v>0</v>
      </c>
      <c r="AS34" s="164">
        <f t="shared" si="18"/>
        <v>0</v>
      </c>
      <c r="AT34" s="164">
        <v>0</v>
      </c>
      <c r="AU34" s="164">
        <f t="shared" si="19"/>
        <v>0</v>
      </c>
      <c r="AV34" s="164">
        <v>0</v>
      </c>
      <c r="AW34" s="164">
        <f t="shared" si="20"/>
        <v>0</v>
      </c>
      <c r="AX34" s="164">
        <v>0</v>
      </c>
      <c r="AY34" s="164">
        <f t="shared" si="21"/>
        <v>0</v>
      </c>
      <c r="AZ34" s="164">
        <v>0</v>
      </c>
      <c r="BA34" s="164">
        <f t="shared" si="22"/>
        <v>0</v>
      </c>
      <c r="BB34" s="164">
        <v>0</v>
      </c>
      <c r="BC34" s="164">
        <f t="shared" si="23"/>
        <v>0</v>
      </c>
      <c r="BD34" s="164">
        <v>0</v>
      </c>
      <c r="BE34" s="164">
        <f t="shared" si="24"/>
        <v>0</v>
      </c>
      <c r="BF34" s="164">
        <v>0</v>
      </c>
      <c r="BG34" s="164">
        <f t="shared" si="25"/>
        <v>0</v>
      </c>
      <c r="BH34" s="164">
        <v>0</v>
      </c>
      <c r="BI34" s="164">
        <f t="shared" si="26"/>
        <v>0</v>
      </c>
      <c r="BJ34" s="164">
        <v>0</v>
      </c>
      <c r="BK34" s="164">
        <f t="shared" si="27"/>
        <v>0</v>
      </c>
      <c r="BL34" s="164">
        <v>0</v>
      </c>
      <c r="BM34" s="164">
        <f t="shared" si="28"/>
        <v>0</v>
      </c>
      <c r="BN34" s="164">
        <v>0</v>
      </c>
      <c r="BO34" s="164">
        <f t="shared" si="29"/>
        <v>0</v>
      </c>
      <c r="BP34" s="164"/>
      <c r="BQ34" s="164">
        <f t="shared" si="68"/>
        <v>0</v>
      </c>
      <c r="BR34" s="164">
        <v>0</v>
      </c>
      <c r="BS34" s="164">
        <f t="shared" si="30"/>
        <v>0</v>
      </c>
      <c r="BT34" s="164">
        <v>0</v>
      </c>
      <c r="BU34" s="164">
        <f t="shared" si="31"/>
        <v>0</v>
      </c>
      <c r="BV34" s="164">
        <v>0</v>
      </c>
      <c r="BW34" s="164">
        <f t="shared" si="32"/>
        <v>0</v>
      </c>
      <c r="BX34" s="164">
        <v>0</v>
      </c>
      <c r="BY34" s="164">
        <f t="shared" si="33"/>
        <v>0</v>
      </c>
      <c r="BZ34" s="164">
        <v>0</v>
      </c>
      <c r="CA34" s="164">
        <f t="shared" si="34"/>
        <v>0</v>
      </c>
      <c r="CB34" s="164">
        <v>0</v>
      </c>
      <c r="CC34" s="164">
        <f t="shared" si="69"/>
        <v>0</v>
      </c>
      <c r="CD34" s="164"/>
      <c r="CE34" s="164">
        <f t="shared" si="70"/>
        <v>0</v>
      </c>
      <c r="CF34" s="164"/>
      <c r="CG34" s="164">
        <f t="shared" si="71"/>
        <v>0</v>
      </c>
      <c r="CH34" s="164">
        <v>0</v>
      </c>
      <c r="CI34" s="164">
        <f t="shared" si="35"/>
        <v>0</v>
      </c>
      <c r="CJ34" s="164">
        <v>132</v>
      </c>
      <c r="CK34" s="164">
        <f t="shared" si="36"/>
        <v>29700264</v>
      </c>
      <c r="CL34" s="164">
        <v>97</v>
      </c>
      <c r="CM34" s="164">
        <f t="shared" si="37"/>
        <v>24917263</v>
      </c>
      <c r="CN34" s="164">
        <v>29</v>
      </c>
      <c r="CO34" s="164">
        <f t="shared" si="38"/>
        <v>8340371</v>
      </c>
      <c r="CP34" s="164">
        <v>513</v>
      </c>
      <c r="CQ34" s="164">
        <f t="shared" si="39"/>
        <v>85601745</v>
      </c>
      <c r="CR34" s="164">
        <v>265</v>
      </c>
      <c r="CS34" s="164">
        <f t="shared" si="40"/>
        <v>52521940</v>
      </c>
      <c r="CT34" s="164">
        <v>60</v>
      </c>
      <c r="CU34" s="164">
        <f t="shared" si="41"/>
        <v>14439720</v>
      </c>
      <c r="CV34" s="164">
        <v>0</v>
      </c>
      <c r="CW34" s="164">
        <f t="shared" si="42"/>
        <v>0</v>
      </c>
      <c r="CX34" s="164">
        <v>0</v>
      </c>
      <c r="CY34" s="164">
        <f t="shared" si="43"/>
        <v>0</v>
      </c>
      <c r="CZ34" s="164">
        <v>0</v>
      </c>
      <c r="DA34" s="164">
        <f t="shared" si="44"/>
        <v>0</v>
      </c>
      <c r="DB34" s="164">
        <v>0</v>
      </c>
      <c r="DC34" s="164">
        <f t="shared" si="45"/>
        <v>0</v>
      </c>
      <c r="DD34" s="164">
        <v>0</v>
      </c>
      <c r="DE34" s="164">
        <f t="shared" si="72"/>
        <v>0</v>
      </c>
      <c r="DF34" s="164">
        <v>0</v>
      </c>
      <c r="DG34" s="164">
        <f t="shared" si="73"/>
        <v>0</v>
      </c>
      <c r="DH34" s="164">
        <v>0</v>
      </c>
      <c r="DI34" s="164">
        <f t="shared" si="46"/>
        <v>0</v>
      </c>
      <c r="DJ34" s="164">
        <v>0</v>
      </c>
      <c r="DK34" s="164">
        <f t="shared" si="47"/>
        <v>0</v>
      </c>
      <c r="DL34" s="164">
        <v>0</v>
      </c>
      <c r="DM34" s="164">
        <f t="shared" si="48"/>
        <v>0</v>
      </c>
      <c r="DN34" s="164">
        <v>55</v>
      </c>
      <c r="DO34" s="164">
        <f t="shared" si="49"/>
        <v>46493590</v>
      </c>
      <c r="DP34" s="164">
        <v>54</v>
      </c>
      <c r="DQ34" s="164">
        <f t="shared" si="50"/>
        <v>26957772</v>
      </c>
      <c r="DR34" s="164">
        <v>20</v>
      </c>
      <c r="DS34" s="164">
        <f t="shared" si="74"/>
        <v>8214740</v>
      </c>
      <c r="DT34" s="164"/>
      <c r="DU34" s="164">
        <f t="shared" si="75"/>
        <v>0</v>
      </c>
      <c r="DV34" s="164"/>
      <c r="DW34" s="164">
        <f t="shared" si="76"/>
        <v>0</v>
      </c>
      <c r="DX34" s="164"/>
      <c r="DY34" s="164">
        <f t="shared" si="77"/>
        <v>0</v>
      </c>
      <c r="DZ34" s="164"/>
      <c r="EA34" s="164">
        <f t="shared" si="78"/>
        <v>0</v>
      </c>
      <c r="EB34" s="164">
        <v>0</v>
      </c>
      <c r="EC34" s="164">
        <f t="shared" si="51"/>
        <v>0</v>
      </c>
      <c r="ED34" s="164">
        <v>0</v>
      </c>
      <c r="EE34" s="164">
        <f t="shared" si="52"/>
        <v>0</v>
      </c>
      <c r="EF34" s="164">
        <v>0</v>
      </c>
      <c r="EG34" s="164">
        <f t="shared" si="53"/>
        <v>0</v>
      </c>
      <c r="EH34" s="164">
        <v>0</v>
      </c>
      <c r="EI34" s="164">
        <f t="shared" si="54"/>
        <v>0</v>
      </c>
      <c r="EJ34" s="164">
        <v>0</v>
      </c>
      <c r="EK34" s="164">
        <f t="shared" si="55"/>
        <v>0</v>
      </c>
      <c r="EL34" s="164">
        <v>0</v>
      </c>
      <c r="EM34" s="164">
        <f t="shared" si="56"/>
        <v>0</v>
      </c>
      <c r="EN34" s="164">
        <v>0</v>
      </c>
      <c r="EO34" s="164">
        <f t="shared" si="57"/>
        <v>0</v>
      </c>
      <c r="EP34" s="164">
        <v>0</v>
      </c>
      <c r="EQ34" s="164">
        <f t="shared" si="58"/>
        <v>0</v>
      </c>
      <c r="ER34" s="164"/>
      <c r="ES34" s="164">
        <f t="shared" si="79"/>
        <v>0</v>
      </c>
      <c r="ET34" s="164"/>
      <c r="EU34" s="164">
        <f t="shared" si="80"/>
        <v>0</v>
      </c>
      <c r="EV34" s="164">
        <v>0</v>
      </c>
      <c r="EW34" s="164">
        <f t="shared" si="59"/>
        <v>0</v>
      </c>
      <c r="EX34" s="164">
        <v>0</v>
      </c>
      <c r="EY34" s="164">
        <f t="shared" si="60"/>
        <v>0</v>
      </c>
      <c r="EZ34" s="164"/>
      <c r="FA34" s="164">
        <f t="shared" si="81"/>
        <v>0</v>
      </c>
      <c r="FB34" s="164">
        <v>0</v>
      </c>
      <c r="FC34" s="164">
        <f t="shared" si="61"/>
        <v>0</v>
      </c>
      <c r="FD34" s="164">
        <v>0</v>
      </c>
      <c r="FE34" s="164">
        <f t="shared" si="62"/>
        <v>0</v>
      </c>
      <c r="FF34" s="164">
        <v>0</v>
      </c>
      <c r="FG34" s="164">
        <f t="shared" si="63"/>
        <v>0</v>
      </c>
      <c r="FH34" s="164">
        <v>0</v>
      </c>
      <c r="FI34" s="164">
        <f t="shared" si="64"/>
        <v>0</v>
      </c>
      <c r="FJ34" s="164">
        <v>0</v>
      </c>
      <c r="FK34" s="164">
        <f t="shared" si="65"/>
        <v>0</v>
      </c>
      <c r="FL34" s="165">
        <f t="shared" si="82"/>
        <v>1283</v>
      </c>
      <c r="FM34" s="165">
        <f t="shared" si="82"/>
        <v>318038993</v>
      </c>
      <c r="FN34" s="165">
        <v>1283</v>
      </c>
      <c r="FO34" s="165">
        <v>318038993</v>
      </c>
      <c r="FP34" s="165">
        <f t="shared" si="83"/>
        <v>0</v>
      </c>
      <c r="FQ34" s="165">
        <f t="shared" si="83"/>
        <v>0</v>
      </c>
    </row>
    <row r="35" spans="1:173" ht="62.4">
      <c r="A35" s="161">
        <v>31</v>
      </c>
      <c r="B35" s="21">
        <v>780041</v>
      </c>
      <c r="C35" s="168" t="s">
        <v>550</v>
      </c>
      <c r="D35" s="164">
        <v>0</v>
      </c>
      <c r="E35" s="164">
        <f t="shared" si="0"/>
        <v>0</v>
      </c>
      <c r="F35" s="164">
        <v>0</v>
      </c>
      <c r="G35" s="164">
        <f t="shared" si="1"/>
        <v>0</v>
      </c>
      <c r="H35" s="164">
        <v>0</v>
      </c>
      <c r="I35" s="164">
        <f t="shared" si="66"/>
        <v>0</v>
      </c>
      <c r="J35" s="164"/>
      <c r="K35" s="164">
        <f t="shared" si="67"/>
        <v>0</v>
      </c>
      <c r="L35" s="164">
        <v>0</v>
      </c>
      <c r="M35" s="164">
        <f t="shared" si="2"/>
        <v>0</v>
      </c>
      <c r="N35" s="164">
        <v>0</v>
      </c>
      <c r="O35" s="164">
        <f t="shared" si="3"/>
        <v>0</v>
      </c>
      <c r="P35" s="164">
        <v>0</v>
      </c>
      <c r="Q35" s="164">
        <f t="shared" si="4"/>
        <v>0</v>
      </c>
      <c r="R35" s="164">
        <v>0</v>
      </c>
      <c r="S35" s="164">
        <f t="shared" si="5"/>
        <v>0</v>
      </c>
      <c r="T35" s="164">
        <v>0</v>
      </c>
      <c r="U35" s="164">
        <f t="shared" si="6"/>
        <v>0</v>
      </c>
      <c r="V35" s="164">
        <v>0</v>
      </c>
      <c r="W35" s="164">
        <f t="shared" si="7"/>
        <v>0</v>
      </c>
      <c r="X35" s="164">
        <v>0</v>
      </c>
      <c r="Y35" s="164">
        <f t="shared" si="8"/>
        <v>0</v>
      </c>
      <c r="Z35" s="164">
        <v>0</v>
      </c>
      <c r="AA35" s="164">
        <f t="shared" si="9"/>
        <v>0</v>
      </c>
      <c r="AB35" s="164">
        <v>0</v>
      </c>
      <c r="AC35" s="164">
        <f t="shared" si="10"/>
        <v>0</v>
      </c>
      <c r="AD35" s="164">
        <v>0</v>
      </c>
      <c r="AE35" s="164">
        <f t="shared" si="11"/>
        <v>0</v>
      </c>
      <c r="AF35" s="164">
        <v>0</v>
      </c>
      <c r="AG35" s="164">
        <f t="shared" si="12"/>
        <v>0</v>
      </c>
      <c r="AH35" s="164">
        <v>0</v>
      </c>
      <c r="AI35" s="164">
        <f t="shared" si="13"/>
        <v>0</v>
      </c>
      <c r="AJ35" s="164">
        <v>0</v>
      </c>
      <c r="AK35" s="164">
        <f t="shared" si="14"/>
        <v>0</v>
      </c>
      <c r="AL35" s="164">
        <v>0</v>
      </c>
      <c r="AM35" s="164">
        <f t="shared" si="15"/>
        <v>0</v>
      </c>
      <c r="AN35" s="164">
        <v>0</v>
      </c>
      <c r="AO35" s="164">
        <f t="shared" si="16"/>
        <v>0</v>
      </c>
      <c r="AP35" s="164">
        <v>0</v>
      </c>
      <c r="AQ35" s="164">
        <f t="shared" si="17"/>
        <v>0</v>
      </c>
      <c r="AR35" s="164">
        <v>0</v>
      </c>
      <c r="AS35" s="164">
        <f t="shared" si="18"/>
        <v>0</v>
      </c>
      <c r="AT35" s="164">
        <v>0</v>
      </c>
      <c r="AU35" s="164">
        <f t="shared" si="19"/>
        <v>0</v>
      </c>
      <c r="AV35" s="164">
        <v>0</v>
      </c>
      <c r="AW35" s="164">
        <f t="shared" si="20"/>
        <v>0</v>
      </c>
      <c r="AX35" s="164">
        <v>0</v>
      </c>
      <c r="AY35" s="164">
        <f t="shared" si="21"/>
        <v>0</v>
      </c>
      <c r="AZ35" s="164">
        <v>0</v>
      </c>
      <c r="BA35" s="164">
        <f t="shared" si="22"/>
        <v>0</v>
      </c>
      <c r="BB35" s="164">
        <v>0</v>
      </c>
      <c r="BC35" s="164">
        <f t="shared" si="23"/>
        <v>0</v>
      </c>
      <c r="BD35" s="164">
        <v>0</v>
      </c>
      <c r="BE35" s="164">
        <f t="shared" si="24"/>
        <v>0</v>
      </c>
      <c r="BF35" s="164">
        <v>0</v>
      </c>
      <c r="BG35" s="164">
        <f t="shared" si="25"/>
        <v>0</v>
      </c>
      <c r="BH35" s="164">
        <v>0</v>
      </c>
      <c r="BI35" s="164">
        <f t="shared" si="26"/>
        <v>0</v>
      </c>
      <c r="BJ35" s="164">
        <v>0</v>
      </c>
      <c r="BK35" s="164">
        <f t="shared" si="27"/>
        <v>0</v>
      </c>
      <c r="BL35" s="164">
        <v>0</v>
      </c>
      <c r="BM35" s="164">
        <f t="shared" si="28"/>
        <v>0</v>
      </c>
      <c r="BN35" s="164">
        <v>0</v>
      </c>
      <c r="BO35" s="164">
        <f t="shared" si="29"/>
        <v>0</v>
      </c>
      <c r="BP35" s="164"/>
      <c r="BQ35" s="164">
        <f t="shared" si="68"/>
        <v>0</v>
      </c>
      <c r="BR35" s="164">
        <v>0</v>
      </c>
      <c r="BS35" s="164">
        <f t="shared" si="30"/>
        <v>0</v>
      </c>
      <c r="BT35" s="164">
        <v>0</v>
      </c>
      <c r="BU35" s="164">
        <f t="shared" si="31"/>
        <v>0</v>
      </c>
      <c r="BV35" s="164">
        <v>0</v>
      </c>
      <c r="BW35" s="164">
        <f t="shared" si="32"/>
        <v>0</v>
      </c>
      <c r="BX35" s="164">
        <v>0</v>
      </c>
      <c r="BY35" s="164">
        <f t="shared" si="33"/>
        <v>0</v>
      </c>
      <c r="BZ35" s="164">
        <v>0</v>
      </c>
      <c r="CA35" s="164">
        <f t="shared" si="34"/>
        <v>0</v>
      </c>
      <c r="CB35" s="164">
        <v>0</v>
      </c>
      <c r="CC35" s="164">
        <f t="shared" si="69"/>
        <v>0</v>
      </c>
      <c r="CD35" s="164"/>
      <c r="CE35" s="164">
        <f t="shared" si="70"/>
        <v>0</v>
      </c>
      <c r="CF35" s="164"/>
      <c r="CG35" s="164">
        <f t="shared" si="71"/>
        <v>0</v>
      </c>
      <c r="CH35" s="164">
        <v>0</v>
      </c>
      <c r="CI35" s="164">
        <f t="shared" si="35"/>
        <v>0</v>
      </c>
      <c r="CJ35" s="164">
        <v>0</v>
      </c>
      <c r="CK35" s="164">
        <f t="shared" si="36"/>
        <v>0</v>
      </c>
      <c r="CL35" s="164">
        <v>0</v>
      </c>
      <c r="CM35" s="164">
        <f t="shared" si="37"/>
        <v>0</v>
      </c>
      <c r="CN35" s="164">
        <v>0</v>
      </c>
      <c r="CO35" s="164">
        <f t="shared" si="38"/>
        <v>0</v>
      </c>
      <c r="CP35" s="164">
        <v>0</v>
      </c>
      <c r="CQ35" s="164">
        <f t="shared" si="39"/>
        <v>0</v>
      </c>
      <c r="CR35" s="164">
        <v>0</v>
      </c>
      <c r="CS35" s="164">
        <f t="shared" si="40"/>
        <v>0</v>
      </c>
      <c r="CT35" s="164">
        <v>0</v>
      </c>
      <c r="CU35" s="164">
        <f t="shared" si="41"/>
        <v>0</v>
      </c>
      <c r="CV35" s="164">
        <v>0</v>
      </c>
      <c r="CW35" s="164">
        <f t="shared" si="42"/>
        <v>0</v>
      </c>
      <c r="CX35" s="164">
        <v>0</v>
      </c>
      <c r="CY35" s="164">
        <f t="shared" si="43"/>
        <v>0</v>
      </c>
      <c r="CZ35" s="164">
        <v>0</v>
      </c>
      <c r="DA35" s="164">
        <f t="shared" si="44"/>
        <v>0</v>
      </c>
      <c r="DB35" s="164">
        <v>0</v>
      </c>
      <c r="DC35" s="164">
        <f t="shared" si="45"/>
        <v>0</v>
      </c>
      <c r="DD35" s="164">
        <v>0</v>
      </c>
      <c r="DE35" s="164">
        <f t="shared" si="72"/>
        <v>0</v>
      </c>
      <c r="DF35" s="164">
        <v>0</v>
      </c>
      <c r="DG35" s="164">
        <f t="shared" si="73"/>
        <v>0</v>
      </c>
      <c r="DH35" s="164">
        <v>0</v>
      </c>
      <c r="DI35" s="164">
        <f t="shared" si="46"/>
        <v>0</v>
      </c>
      <c r="DJ35" s="164">
        <v>0</v>
      </c>
      <c r="DK35" s="164">
        <f t="shared" si="47"/>
        <v>0</v>
      </c>
      <c r="DL35" s="164">
        <v>0</v>
      </c>
      <c r="DM35" s="164">
        <f t="shared" si="48"/>
        <v>0</v>
      </c>
      <c r="DN35" s="164">
        <v>0</v>
      </c>
      <c r="DO35" s="164">
        <f t="shared" si="49"/>
        <v>0</v>
      </c>
      <c r="DP35" s="164">
        <v>0</v>
      </c>
      <c r="DQ35" s="164">
        <f t="shared" si="50"/>
        <v>0</v>
      </c>
      <c r="DR35" s="164">
        <v>0</v>
      </c>
      <c r="DS35" s="164">
        <f t="shared" si="74"/>
        <v>0</v>
      </c>
      <c r="DT35" s="164"/>
      <c r="DU35" s="164">
        <f t="shared" si="75"/>
        <v>0</v>
      </c>
      <c r="DV35" s="164"/>
      <c r="DW35" s="164">
        <f t="shared" si="76"/>
        <v>0</v>
      </c>
      <c r="DX35" s="164"/>
      <c r="DY35" s="164">
        <f t="shared" si="77"/>
        <v>0</v>
      </c>
      <c r="DZ35" s="164"/>
      <c r="EA35" s="164">
        <f t="shared" si="78"/>
        <v>0</v>
      </c>
      <c r="EB35" s="164">
        <v>0</v>
      </c>
      <c r="EC35" s="164">
        <f t="shared" si="51"/>
        <v>0</v>
      </c>
      <c r="ED35" s="164">
        <v>0</v>
      </c>
      <c r="EE35" s="164">
        <f t="shared" si="52"/>
        <v>0</v>
      </c>
      <c r="EF35" s="164">
        <v>0</v>
      </c>
      <c r="EG35" s="164">
        <f t="shared" si="53"/>
        <v>0</v>
      </c>
      <c r="EH35" s="164">
        <v>0</v>
      </c>
      <c r="EI35" s="164">
        <f t="shared" si="54"/>
        <v>0</v>
      </c>
      <c r="EJ35" s="164">
        <v>0</v>
      </c>
      <c r="EK35" s="164">
        <f t="shared" si="55"/>
        <v>0</v>
      </c>
      <c r="EL35" s="164">
        <v>0</v>
      </c>
      <c r="EM35" s="164">
        <f t="shared" si="56"/>
        <v>0</v>
      </c>
      <c r="EN35" s="164">
        <v>0</v>
      </c>
      <c r="EO35" s="164">
        <f t="shared" si="57"/>
        <v>0</v>
      </c>
      <c r="EP35" s="164">
        <v>0</v>
      </c>
      <c r="EQ35" s="164">
        <f t="shared" si="58"/>
        <v>0</v>
      </c>
      <c r="ER35" s="164"/>
      <c r="ES35" s="164">
        <f t="shared" si="79"/>
        <v>0</v>
      </c>
      <c r="ET35" s="164"/>
      <c r="EU35" s="164">
        <f t="shared" si="80"/>
        <v>0</v>
      </c>
      <c r="EV35" s="164">
        <v>0</v>
      </c>
      <c r="EW35" s="164">
        <f t="shared" si="59"/>
        <v>0</v>
      </c>
      <c r="EX35" s="164">
        <v>0</v>
      </c>
      <c r="EY35" s="164">
        <f t="shared" si="60"/>
        <v>0</v>
      </c>
      <c r="EZ35" s="164"/>
      <c r="FA35" s="164">
        <f t="shared" si="81"/>
        <v>0</v>
      </c>
      <c r="FB35" s="164">
        <v>0</v>
      </c>
      <c r="FC35" s="164">
        <f t="shared" si="61"/>
        <v>0</v>
      </c>
      <c r="FD35" s="164">
        <v>0</v>
      </c>
      <c r="FE35" s="164">
        <f t="shared" si="62"/>
        <v>0</v>
      </c>
      <c r="FF35" s="164">
        <v>0</v>
      </c>
      <c r="FG35" s="164">
        <f t="shared" si="63"/>
        <v>0</v>
      </c>
      <c r="FH35" s="164">
        <v>0</v>
      </c>
      <c r="FI35" s="164">
        <f t="shared" si="64"/>
        <v>0</v>
      </c>
      <c r="FJ35" s="164">
        <v>0</v>
      </c>
      <c r="FK35" s="164">
        <f t="shared" si="65"/>
        <v>0</v>
      </c>
      <c r="FL35" s="165">
        <f t="shared" si="82"/>
        <v>0</v>
      </c>
      <c r="FM35" s="165">
        <f t="shared" si="82"/>
        <v>0</v>
      </c>
      <c r="FN35" s="165">
        <v>0</v>
      </c>
      <c r="FO35" s="165">
        <v>0</v>
      </c>
      <c r="FP35" s="165">
        <f t="shared" si="83"/>
        <v>0</v>
      </c>
      <c r="FQ35" s="165">
        <f t="shared" si="83"/>
        <v>0</v>
      </c>
    </row>
    <row r="36" spans="1:173" ht="93.6">
      <c r="A36" s="161">
        <v>32</v>
      </c>
      <c r="B36" s="21">
        <v>780078</v>
      </c>
      <c r="C36" s="167" t="s">
        <v>551</v>
      </c>
      <c r="D36" s="164">
        <v>0</v>
      </c>
      <c r="E36" s="164">
        <f t="shared" si="0"/>
        <v>0</v>
      </c>
      <c r="F36" s="164">
        <v>0</v>
      </c>
      <c r="G36" s="164">
        <f t="shared" si="1"/>
        <v>0</v>
      </c>
      <c r="H36" s="164">
        <v>0</v>
      </c>
      <c r="I36" s="164">
        <f t="shared" si="66"/>
        <v>0</v>
      </c>
      <c r="J36" s="164"/>
      <c r="K36" s="164">
        <f t="shared" si="67"/>
        <v>0</v>
      </c>
      <c r="L36" s="164">
        <v>0</v>
      </c>
      <c r="M36" s="164">
        <f t="shared" si="2"/>
        <v>0</v>
      </c>
      <c r="N36" s="164">
        <v>0</v>
      </c>
      <c r="O36" s="164">
        <f t="shared" si="3"/>
        <v>0</v>
      </c>
      <c r="P36" s="164">
        <v>0</v>
      </c>
      <c r="Q36" s="164">
        <f t="shared" si="4"/>
        <v>0</v>
      </c>
      <c r="R36" s="164">
        <v>0</v>
      </c>
      <c r="S36" s="164">
        <f t="shared" si="5"/>
        <v>0</v>
      </c>
      <c r="T36" s="164">
        <v>0</v>
      </c>
      <c r="U36" s="164">
        <f t="shared" si="6"/>
        <v>0</v>
      </c>
      <c r="V36" s="164">
        <v>0</v>
      </c>
      <c r="W36" s="164">
        <f t="shared" si="7"/>
        <v>0</v>
      </c>
      <c r="X36" s="164">
        <v>0</v>
      </c>
      <c r="Y36" s="164">
        <f t="shared" si="8"/>
        <v>0</v>
      </c>
      <c r="Z36" s="164">
        <v>0</v>
      </c>
      <c r="AA36" s="164">
        <f t="shared" si="9"/>
        <v>0</v>
      </c>
      <c r="AB36" s="164">
        <v>0</v>
      </c>
      <c r="AC36" s="164">
        <f t="shared" si="10"/>
        <v>0</v>
      </c>
      <c r="AD36" s="164">
        <v>0</v>
      </c>
      <c r="AE36" s="164">
        <f t="shared" si="11"/>
        <v>0</v>
      </c>
      <c r="AF36" s="164">
        <v>0</v>
      </c>
      <c r="AG36" s="164">
        <f t="shared" si="12"/>
        <v>0</v>
      </c>
      <c r="AH36" s="164">
        <v>0</v>
      </c>
      <c r="AI36" s="164">
        <f t="shared" si="13"/>
        <v>0</v>
      </c>
      <c r="AJ36" s="164">
        <v>0</v>
      </c>
      <c r="AK36" s="164">
        <f t="shared" si="14"/>
        <v>0</v>
      </c>
      <c r="AL36" s="164">
        <v>0</v>
      </c>
      <c r="AM36" s="164">
        <f t="shared" si="15"/>
        <v>0</v>
      </c>
      <c r="AN36" s="164">
        <v>0</v>
      </c>
      <c r="AO36" s="164">
        <f t="shared" si="16"/>
        <v>0</v>
      </c>
      <c r="AP36" s="164">
        <v>0</v>
      </c>
      <c r="AQ36" s="164">
        <f t="shared" si="17"/>
        <v>0</v>
      </c>
      <c r="AR36" s="164">
        <v>0</v>
      </c>
      <c r="AS36" s="164">
        <f t="shared" si="18"/>
        <v>0</v>
      </c>
      <c r="AT36" s="164">
        <v>0</v>
      </c>
      <c r="AU36" s="164">
        <f t="shared" si="19"/>
        <v>0</v>
      </c>
      <c r="AV36" s="164">
        <v>0</v>
      </c>
      <c r="AW36" s="164">
        <f t="shared" si="20"/>
        <v>0</v>
      </c>
      <c r="AX36" s="164">
        <v>0</v>
      </c>
      <c r="AY36" s="164">
        <f t="shared" si="21"/>
        <v>0</v>
      </c>
      <c r="AZ36" s="164">
        <v>0</v>
      </c>
      <c r="BA36" s="164">
        <f t="shared" si="22"/>
        <v>0</v>
      </c>
      <c r="BB36" s="164">
        <v>0</v>
      </c>
      <c r="BC36" s="164">
        <f t="shared" si="23"/>
        <v>0</v>
      </c>
      <c r="BD36" s="164">
        <v>0</v>
      </c>
      <c r="BE36" s="164">
        <f t="shared" si="24"/>
        <v>0</v>
      </c>
      <c r="BF36" s="164">
        <v>0</v>
      </c>
      <c r="BG36" s="164">
        <f t="shared" si="25"/>
        <v>0</v>
      </c>
      <c r="BH36" s="164">
        <v>0</v>
      </c>
      <c r="BI36" s="164">
        <f t="shared" si="26"/>
        <v>0</v>
      </c>
      <c r="BJ36" s="164">
        <v>0</v>
      </c>
      <c r="BK36" s="164">
        <f t="shared" si="27"/>
        <v>0</v>
      </c>
      <c r="BL36" s="164">
        <v>0</v>
      </c>
      <c r="BM36" s="164">
        <f t="shared" si="28"/>
        <v>0</v>
      </c>
      <c r="BN36" s="164">
        <v>0</v>
      </c>
      <c r="BO36" s="164">
        <f t="shared" si="29"/>
        <v>0</v>
      </c>
      <c r="BP36" s="164"/>
      <c r="BQ36" s="164">
        <f t="shared" si="68"/>
        <v>0</v>
      </c>
      <c r="BR36" s="164">
        <v>0</v>
      </c>
      <c r="BS36" s="164">
        <f t="shared" si="30"/>
        <v>0</v>
      </c>
      <c r="BT36" s="164">
        <v>0</v>
      </c>
      <c r="BU36" s="164">
        <f t="shared" si="31"/>
        <v>0</v>
      </c>
      <c r="BV36" s="164">
        <v>0</v>
      </c>
      <c r="BW36" s="164">
        <f t="shared" si="32"/>
        <v>0</v>
      </c>
      <c r="BX36" s="164">
        <v>0</v>
      </c>
      <c r="BY36" s="164">
        <f t="shared" si="33"/>
        <v>0</v>
      </c>
      <c r="BZ36" s="164">
        <v>0</v>
      </c>
      <c r="CA36" s="164">
        <f t="shared" si="34"/>
        <v>0</v>
      </c>
      <c r="CB36" s="164">
        <v>0</v>
      </c>
      <c r="CC36" s="164">
        <f t="shared" si="69"/>
        <v>0</v>
      </c>
      <c r="CD36" s="164"/>
      <c r="CE36" s="164">
        <f t="shared" si="70"/>
        <v>0</v>
      </c>
      <c r="CF36" s="164"/>
      <c r="CG36" s="164">
        <f t="shared" si="71"/>
        <v>0</v>
      </c>
      <c r="CH36" s="164">
        <v>0</v>
      </c>
      <c r="CI36" s="164">
        <f t="shared" si="35"/>
        <v>0</v>
      </c>
      <c r="CJ36" s="164">
        <v>0</v>
      </c>
      <c r="CK36" s="164">
        <f t="shared" si="36"/>
        <v>0</v>
      </c>
      <c r="CL36" s="164">
        <v>0</v>
      </c>
      <c r="CM36" s="164">
        <f t="shared" si="37"/>
        <v>0</v>
      </c>
      <c r="CN36" s="164">
        <v>0</v>
      </c>
      <c r="CO36" s="164">
        <f t="shared" si="38"/>
        <v>0</v>
      </c>
      <c r="CP36" s="164">
        <v>0</v>
      </c>
      <c r="CQ36" s="164">
        <f t="shared" si="39"/>
        <v>0</v>
      </c>
      <c r="CR36" s="164">
        <v>0</v>
      </c>
      <c r="CS36" s="164">
        <f t="shared" si="40"/>
        <v>0</v>
      </c>
      <c r="CT36" s="164">
        <v>0</v>
      </c>
      <c r="CU36" s="164">
        <f t="shared" si="41"/>
        <v>0</v>
      </c>
      <c r="CV36" s="164">
        <v>0</v>
      </c>
      <c r="CW36" s="164">
        <f t="shared" si="42"/>
        <v>0</v>
      </c>
      <c r="CX36" s="164">
        <v>0</v>
      </c>
      <c r="CY36" s="164">
        <f t="shared" si="43"/>
        <v>0</v>
      </c>
      <c r="CZ36" s="164">
        <v>0</v>
      </c>
      <c r="DA36" s="164">
        <f t="shared" si="44"/>
        <v>0</v>
      </c>
      <c r="DB36" s="164">
        <v>0</v>
      </c>
      <c r="DC36" s="164">
        <f t="shared" si="45"/>
        <v>0</v>
      </c>
      <c r="DD36" s="164">
        <v>0</v>
      </c>
      <c r="DE36" s="164">
        <f t="shared" si="72"/>
        <v>0</v>
      </c>
      <c r="DF36" s="164">
        <v>0</v>
      </c>
      <c r="DG36" s="164">
        <f t="shared" si="73"/>
        <v>0</v>
      </c>
      <c r="DH36" s="164">
        <v>0</v>
      </c>
      <c r="DI36" s="164">
        <f t="shared" si="46"/>
        <v>0</v>
      </c>
      <c r="DJ36" s="164">
        <v>0</v>
      </c>
      <c r="DK36" s="164">
        <f t="shared" si="47"/>
        <v>0</v>
      </c>
      <c r="DL36" s="164">
        <v>0</v>
      </c>
      <c r="DM36" s="164">
        <f t="shared" si="48"/>
        <v>0</v>
      </c>
      <c r="DN36" s="164">
        <v>0</v>
      </c>
      <c r="DO36" s="164">
        <f t="shared" si="49"/>
        <v>0</v>
      </c>
      <c r="DP36" s="164">
        <v>0</v>
      </c>
      <c r="DQ36" s="164">
        <f t="shared" si="50"/>
        <v>0</v>
      </c>
      <c r="DR36" s="164">
        <v>0</v>
      </c>
      <c r="DS36" s="164">
        <f t="shared" si="74"/>
        <v>0</v>
      </c>
      <c r="DT36" s="164"/>
      <c r="DU36" s="164">
        <f t="shared" si="75"/>
        <v>0</v>
      </c>
      <c r="DV36" s="164"/>
      <c r="DW36" s="164">
        <f t="shared" si="76"/>
        <v>0</v>
      </c>
      <c r="DX36" s="164"/>
      <c r="DY36" s="164">
        <f t="shared" si="77"/>
        <v>0</v>
      </c>
      <c r="DZ36" s="164"/>
      <c r="EA36" s="164">
        <f t="shared" si="78"/>
        <v>0</v>
      </c>
      <c r="EB36" s="164">
        <v>0</v>
      </c>
      <c r="EC36" s="164">
        <f t="shared" si="51"/>
        <v>0</v>
      </c>
      <c r="ED36" s="164">
        <v>0</v>
      </c>
      <c r="EE36" s="164">
        <f t="shared" si="52"/>
        <v>0</v>
      </c>
      <c r="EF36" s="164">
        <v>0</v>
      </c>
      <c r="EG36" s="164">
        <f t="shared" si="53"/>
        <v>0</v>
      </c>
      <c r="EH36" s="164">
        <v>0</v>
      </c>
      <c r="EI36" s="164">
        <f t="shared" si="54"/>
        <v>0</v>
      </c>
      <c r="EJ36" s="164">
        <v>0</v>
      </c>
      <c r="EK36" s="164">
        <f t="shared" si="55"/>
        <v>0</v>
      </c>
      <c r="EL36" s="164">
        <v>0</v>
      </c>
      <c r="EM36" s="164">
        <f t="shared" si="56"/>
        <v>0</v>
      </c>
      <c r="EN36" s="164">
        <v>0</v>
      </c>
      <c r="EO36" s="164">
        <f t="shared" si="57"/>
        <v>0</v>
      </c>
      <c r="EP36" s="164">
        <v>0</v>
      </c>
      <c r="EQ36" s="164">
        <f t="shared" si="58"/>
        <v>0</v>
      </c>
      <c r="ER36" s="164"/>
      <c r="ES36" s="164">
        <f t="shared" si="79"/>
        <v>0</v>
      </c>
      <c r="ET36" s="164"/>
      <c r="EU36" s="164">
        <f t="shared" si="80"/>
        <v>0</v>
      </c>
      <c r="EV36" s="164">
        <v>0</v>
      </c>
      <c r="EW36" s="164">
        <f t="shared" si="59"/>
        <v>0</v>
      </c>
      <c r="EX36" s="164">
        <v>0</v>
      </c>
      <c r="EY36" s="164">
        <f t="shared" si="60"/>
        <v>0</v>
      </c>
      <c r="EZ36" s="164"/>
      <c r="FA36" s="164">
        <f t="shared" si="81"/>
        <v>0</v>
      </c>
      <c r="FB36" s="164">
        <v>0</v>
      </c>
      <c r="FC36" s="164">
        <f t="shared" si="61"/>
        <v>0</v>
      </c>
      <c r="FD36" s="164">
        <v>0</v>
      </c>
      <c r="FE36" s="164">
        <f t="shared" si="62"/>
        <v>0</v>
      </c>
      <c r="FF36" s="164">
        <v>0</v>
      </c>
      <c r="FG36" s="164">
        <f t="shared" si="63"/>
        <v>0</v>
      </c>
      <c r="FH36" s="164">
        <v>0</v>
      </c>
      <c r="FI36" s="164">
        <f t="shared" si="64"/>
        <v>0</v>
      </c>
      <c r="FJ36" s="164">
        <v>0</v>
      </c>
      <c r="FK36" s="164">
        <f t="shared" si="65"/>
        <v>0</v>
      </c>
      <c r="FL36" s="165">
        <f t="shared" si="82"/>
        <v>0</v>
      </c>
      <c r="FM36" s="165">
        <f t="shared" si="82"/>
        <v>0</v>
      </c>
      <c r="FN36" s="165">
        <v>0</v>
      </c>
      <c r="FO36" s="165">
        <v>0</v>
      </c>
      <c r="FP36" s="165">
        <f t="shared" si="83"/>
        <v>0</v>
      </c>
      <c r="FQ36" s="165">
        <f t="shared" si="83"/>
        <v>0</v>
      </c>
    </row>
    <row r="37" spans="1:173" ht="78">
      <c r="A37" s="161">
        <v>33</v>
      </c>
      <c r="B37" s="21">
        <v>780037</v>
      </c>
      <c r="C37" s="168" t="s">
        <v>552</v>
      </c>
      <c r="D37" s="164">
        <v>0</v>
      </c>
      <c r="E37" s="164">
        <f t="shared" si="0"/>
        <v>0</v>
      </c>
      <c r="F37" s="164">
        <v>0</v>
      </c>
      <c r="G37" s="164">
        <f t="shared" si="1"/>
        <v>0</v>
      </c>
      <c r="H37" s="164">
        <v>0</v>
      </c>
      <c r="I37" s="164">
        <f t="shared" si="66"/>
        <v>0</v>
      </c>
      <c r="J37" s="164"/>
      <c r="K37" s="164">
        <f t="shared" si="67"/>
        <v>0</v>
      </c>
      <c r="L37" s="164">
        <v>0</v>
      </c>
      <c r="M37" s="164">
        <f t="shared" si="2"/>
        <v>0</v>
      </c>
      <c r="N37" s="164">
        <v>0</v>
      </c>
      <c r="O37" s="164">
        <f t="shared" si="3"/>
        <v>0</v>
      </c>
      <c r="P37" s="164">
        <v>0</v>
      </c>
      <c r="Q37" s="164">
        <f t="shared" si="4"/>
        <v>0</v>
      </c>
      <c r="R37" s="164">
        <v>0</v>
      </c>
      <c r="S37" s="164">
        <f t="shared" si="5"/>
        <v>0</v>
      </c>
      <c r="T37" s="164">
        <v>0</v>
      </c>
      <c r="U37" s="164">
        <f t="shared" si="6"/>
        <v>0</v>
      </c>
      <c r="V37" s="164">
        <v>0</v>
      </c>
      <c r="W37" s="164">
        <f t="shared" si="7"/>
        <v>0</v>
      </c>
      <c r="X37" s="164">
        <v>0</v>
      </c>
      <c r="Y37" s="164">
        <f t="shared" si="8"/>
        <v>0</v>
      </c>
      <c r="Z37" s="164">
        <v>0</v>
      </c>
      <c r="AA37" s="164">
        <f t="shared" si="9"/>
        <v>0</v>
      </c>
      <c r="AB37" s="164">
        <v>0</v>
      </c>
      <c r="AC37" s="164">
        <f t="shared" si="10"/>
        <v>0</v>
      </c>
      <c r="AD37" s="164">
        <v>0</v>
      </c>
      <c r="AE37" s="164">
        <f t="shared" si="11"/>
        <v>0</v>
      </c>
      <c r="AF37" s="164">
        <v>0</v>
      </c>
      <c r="AG37" s="164">
        <f t="shared" si="12"/>
        <v>0</v>
      </c>
      <c r="AH37" s="164">
        <v>0</v>
      </c>
      <c r="AI37" s="164">
        <f t="shared" si="13"/>
        <v>0</v>
      </c>
      <c r="AJ37" s="164">
        <v>0</v>
      </c>
      <c r="AK37" s="164">
        <f t="shared" si="14"/>
        <v>0</v>
      </c>
      <c r="AL37" s="164">
        <v>0</v>
      </c>
      <c r="AM37" s="164">
        <f t="shared" si="15"/>
        <v>0</v>
      </c>
      <c r="AN37" s="164">
        <v>0</v>
      </c>
      <c r="AO37" s="164">
        <f t="shared" si="16"/>
        <v>0</v>
      </c>
      <c r="AP37" s="164">
        <v>0</v>
      </c>
      <c r="AQ37" s="164">
        <f t="shared" si="17"/>
        <v>0</v>
      </c>
      <c r="AR37" s="164">
        <v>0</v>
      </c>
      <c r="AS37" s="164">
        <f t="shared" si="18"/>
        <v>0</v>
      </c>
      <c r="AT37" s="164">
        <v>0</v>
      </c>
      <c r="AU37" s="164">
        <f t="shared" si="19"/>
        <v>0</v>
      </c>
      <c r="AV37" s="164">
        <v>0</v>
      </c>
      <c r="AW37" s="164">
        <f t="shared" si="20"/>
        <v>0</v>
      </c>
      <c r="AX37" s="164">
        <v>0</v>
      </c>
      <c r="AY37" s="164">
        <f t="shared" si="21"/>
        <v>0</v>
      </c>
      <c r="AZ37" s="164">
        <v>0</v>
      </c>
      <c r="BA37" s="164">
        <f t="shared" si="22"/>
        <v>0</v>
      </c>
      <c r="BB37" s="164">
        <v>0</v>
      </c>
      <c r="BC37" s="164">
        <f t="shared" si="23"/>
        <v>0</v>
      </c>
      <c r="BD37" s="164">
        <v>0</v>
      </c>
      <c r="BE37" s="164">
        <f t="shared" si="24"/>
        <v>0</v>
      </c>
      <c r="BF37" s="164">
        <v>0</v>
      </c>
      <c r="BG37" s="164">
        <f t="shared" si="25"/>
        <v>0</v>
      </c>
      <c r="BH37" s="164">
        <v>0</v>
      </c>
      <c r="BI37" s="164">
        <f t="shared" si="26"/>
        <v>0</v>
      </c>
      <c r="BJ37" s="164">
        <v>0</v>
      </c>
      <c r="BK37" s="164">
        <f t="shared" si="27"/>
        <v>0</v>
      </c>
      <c r="BL37" s="164">
        <v>0</v>
      </c>
      <c r="BM37" s="164">
        <f t="shared" si="28"/>
        <v>0</v>
      </c>
      <c r="BN37" s="164">
        <v>0</v>
      </c>
      <c r="BO37" s="164">
        <f t="shared" si="29"/>
        <v>0</v>
      </c>
      <c r="BP37" s="164"/>
      <c r="BQ37" s="164">
        <f t="shared" si="68"/>
        <v>0</v>
      </c>
      <c r="BR37" s="164">
        <v>0</v>
      </c>
      <c r="BS37" s="164">
        <f t="shared" si="30"/>
        <v>0</v>
      </c>
      <c r="BT37" s="164">
        <v>0</v>
      </c>
      <c r="BU37" s="164">
        <f t="shared" si="31"/>
        <v>0</v>
      </c>
      <c r="BV37" s="164">
        <v>0</v>
      </c>
      <c r="BW37" s="164">
        <f t="shared" si="32"/>
        <v>0</v>
      </c>
      <c r="BX37" s="164">
        <v>0</v>
      </c>
      <c r="BY37" s="164">
        <f t="shared" si="33"/>
        <v>0</v>
      </c>
      <c r="BZ37" s="164">
        <v>0</v>
      </c>
      <c r="CA37" s="164">
        <f t="shared" si="34"/>
        <v>0</v>
      </c>
      <c r="CB37" s="164">
        <v>0</v>
      </c>
      <c r="CC37" s="164">
        <f t="shared" si="69"/>
        <v>0</v>
      </c>
      <c r="CD37" s="164"/>
      <c r="CE37" s="164">
        <f t="shared" si="70"/>
        <v>0</v>
      </c>
      <c r="CF37" s="164"/>
      <c r="CG37" s="164">
        <f t="shared" si="71"/>
        <v>0</v>
      </c>
      <c r="CH37" s="164">
        <v>0</v>
      </c>
      <c r="CI37" s="164">
        <f t="shared" si="35"/>
        <v>0</v>
      </c>
      <c r="CJ37" s="164">
        <v>0</v>
      </c>
      <c r="CK37" s="164">
        <f t="shared" si="36"/>
        <v>0</v>
      </c>
      <c r="CL37" s="164">
        <v>0</v>
      </c>
      <c r="CM37" s="164">
        <f t="shared" si="37"/>
        <v>0</v>
      </c>
      <c r="CN37" s="164">
        <v>0</v>
      </c>
      <c r="CO37" s="164">
        <f t="shared" si="38"/>
        <v>0</v>
      </c>
      <c r="CP37" s="164">
        <v>0</v>
      </c>
      <c r="CQ37" s="164">
        <f t="shared" si="39"/>
        <v>0</v>
      </c>
      <c r="CR37" s="164">
        <v>0</v>
      </c>
      <c r="CS37" s="164">
        <f t="shared" si="40"/>
        <v>0</v>
      </c>
      <c r="CT37" s="164">
        <v>0</v>
      </c>
      <c r="CU37" s="164">
        <f t="shared" si="41"/>
        <v>0</v>
      </c>
      <c r="CV37" s="164">
        <v>0</v>
      </c>
      <c r="CW37" s="164">
        <f t="shared" si="42"/>
        <v>0</v>
      </c>
      <c r="CX37" s="164">
        <v>0</v>
      </c>
      <c r="CY37" s="164">
        <f t="shared" si="43"/>
        <v>0</v>
      </c>
      <c r="CZ37" s="164">
        <v>0</v>
      </c>
      <c r="DA37" s="164">
        <f t="shared" si="44"/>
        <v>0</v>
      </c>
      <c r="DB37" s="164">
        <v>0</v>
      </c>
      <c r="DC37" s="164">
        <f t="shared" si="45"/>
        <v>0</v>
      </c>
      <c r="DD37" s="164">
        <v>0</v>
      </c>
      <c r="DE37" s="164">
        <f t="shared" si="72"/>
        <v>0</v>
      </c>
      <c r="DF37" s="164">
        <v>0</v>
      </c>
      <c r="DG37" s="164">
        <f t="shared" si="73"/>
        <v>0</v>
      </c>
      <c r="DH37" s="164">
        <v>0</v>
      </c>
      <c r="DI37" s="164">
        <f t="shared" si="46"/>
        <v>0</v>
      </c>
      <c r="DJ37" s="164">
        <v>0</v>
      </c>
      <c r="DK37" s="164">
        <f t="shared" si="47"/>
        <v>0</v>
      </c>
      <c r="DL37" s="164">
        <v>0</v>
      </c>
      <c r="DM37" s="164">
        <f t="shared" si="48"/>
        <v>0</v>
      </c>
      <c r="DN37" s="164">
        <v>0</v>
      </c>
      <c r="DO37" s="164">
        <f t="shared" si="49"/>
        <v>0</v>
      </c>
      <c r="DP37" s="164">
        <v>0</v>
      </c>
      <c r="DQ37" s="164">
        <f t="shared" si="50"/>
        <v>0</v>
      </c>
      <c r="DR37" s="164">
        <v>0</v>
      </c>
      <c r="DS37" s="164">
        <f t="shared" si="74"/>
        <v>0</v>
      </c>
      <c r="DT37" s="164"/>
      <c r="DU37" s="164">
        <f t="shared" si="75"/>
        <v>0</v>
      </c>
      <c r="DV37" s="164"/>
      <c r="DW37" s="164">
        <f t="shared" si="76"/>
        <v>0</v>
      </c>
      <c r="DX37" s="164"/>
      <c r="DY37" s="164">
        <f t="shared" si="77"/>
        <v>0</v>
      </c>
      <c r="DZ37" s="164"/>
      <c r="EA37" s="164">
        <f t="shared" si="78"/>
        <v>0</v>
      </c>
      <c r="EB37" s="164">
        <v>0</v>
      </c>
      <c r="EC37" s="164">
        <f t="shared" si="51"/>
        <v>0</v>
      </c>
      <c r="ED37" s="164">
        <v>0</v>
      </c>
      <c r="EE37" s="164">
        <f t="shared" si="52"/>
        <v>0</v>
      </c>
      <c r="EF37" s="164">
        <v>0</v>
      </c>
      <c r="EG37" s="164">
        <f t="shared" si="53"/>
        <v>0</v>
      </c>
      <c r="EH37" s="164">
        <v>0</v>
      </c>
      <c r="EI37" s="164">
        <f t="shared" si="54"/>
        <v>0</v>
      </c>
      <c r="EJ37" s="164">
        <v>0</v>
      </c>
      <c r="EK37" s="164">
        <f t="shared" si="55"/>
        <v>0</v>
      </c>
      <c r="EL37" s="164">
        <v>0</v>
      </c>
      <c r="EM37" s="164">
        <f t="shared" si="56"/>
        <v>0</v>
      </c>
      <c r="EN37" s="164">
        <v>0</v>
      </c>
      <c r="EO37" s="164">
        <f t="shared" si="57"/>
        <v>0</v>
      </c>
      <c r="EP37" s="164">
        <v>0</v>
      </c>
      <c r="EQ37" s="164">
        <f t="shared" si="58"/>
        <v>0</v>
      </c>
      <c r="ER37" s="164"/>
      <c r="ES37" s="164">
        <f t="shared" si="79"/>
        <v>0</v>
      </c>
      <c r="ET37" s="164"/>
      <c r="EU37" s="164">
        <f t="shared" si="80"/>
        <v>0</v>
      </c>
      <c r="EV37" s="164">
        <v>0</v>
      </c>
      <c r="EW37" s="164">
        <f t="shared" si="59"/>
        <v>0</v>
      </c>
      <c r="EX37" s="164">
        <v>0</v>
      </c>
      <c r="EY37" s="164">
        <f t="shared" si="60"/>
        <v>0</v>
      </c>
      <c r="EZ37" s="164"/>
      <c r="FA37" s="164">
        <f t="shared" si="81"/>
        <v>0</v>
      </c>
      <c r="FB37" s="164">
        <v>0</v>
      </c>
      <c r="FC37" s="164">
        <f t="shared" si="61"/>
        <v>0</v>
      </c>
      <c r="FD37" s="164">
        <v>0</v>
      </c>
      <c r="FE37" s="164">
        <f t="shared" si="62"/>
        <v>0</v>
      </c>
      <c r="FF37" s="164">
        <v>0</v>
      </c>
      <c r="FG37" s="164">
        <f t="shared" si="63"/>
        <v>0</v>
      </c>
      <c r="FH37" s="164">
        <v>0</v>
      </c>
      <c r="FI37" s="164">
        <f t="shared" si="64"/>
        <v>0</v>
      </c>
      <c r="FJ37" s="164">
        <v>0</v>
      </c>
      <c r="FK37" s="164">
        <f t="shared" si="65"/>
        <v>0</v>
      </c>
      <c r="FL37" s="165">
        <f t="shared" si="82"/>
        <v>0</v>
      </c>
      <c r="FM37" s="165">
        <f t="shared" si="82"/>
        <v>0</v>
      </c>
      <c r="FN37" s="165">
        <v>0</v>
      </c>
      <c r="FO37" s="165">
        <v>0</v>
      </c>
      <c r="FP37" s="165">
        <f t="shared" si="83"/>
        <v>0</v>
      </c>
      <c r="FQ37" s="165">
        <f t="shared" si="83"/>
        <v>0</v>
      </c>
    </row>
    <row r="38" spans="1:173" ht="62.4">
      <c r="A38" s="161">
        <v>34</v>
      </c>
      <c r="B38" s="21">
        <v>780241</v>
      </c>
      <c r="C38" s="168" t="s">
        <v>324</v>
      </c>
      <c r="D38" s="164">
        <v>0</v>
      </c>
      <c r="E38" s="164">
        <f t="shared" si="0"/>
        <v>0</v>
      </c>
      <c r="F38" s="164">
        <v>0</v>
      </c>
      <c r="G38" s="164">
        <f t="shared" si="1"/>
        <v>0</v>
      </c>
      <c r="H38" s="164">
        <v>0</v>
      </c>
      <c r="I38" s="164">
        <f t="shared" si="66"/>
        <v>0</v>
      </c>
      <c r="J38" s="164"/>
      <c r="K38" s="164">
        <f t="shared" si="67"/>
        <v>0</v>
      </c>
      <c r="L38" s="164">
        <v>0</v>
      </c>
      <c r="M38" s="164">
        <f t="shared" si="2"/>
        <v>0</v>
      </c>
      <c r="N38" s="164">
        <v>0</v>
      </c>
      <c r="O38" s="164">
        <f t="shared" si="3"/>
        <v>0</v>
      </c>
      <c r="P38" s="164">
        <v>0</v>
      </c>
      <c r="Q38" s="164">
        <f t="shared" si="4"/>
        <v>0</v>
      </c>
      <c r="R38" s="164">
        <v>0</v>
      </c>
      <c r="S38" s="164">
        <f t="shared" si="5"/>
        <v>0</v>
      </c>
      <c r="T38" s="164">
        <v>0</v>
      </c>
      <c r="U38" s="164">
        <f t="shared" si="6"/>
        <v>0</v>
      </c>
      <c r="V38" s="164">
        <v>0</v>
      </c>
      <c r="W38" s="164">
        <f t="shared" si="7"/>
        <v>0</v>
      </c>
      <c r="X38" s="164">
        <v>0</v>
      </c>
      <c r="Y38" s="164">
        <f t="shared" si="8"/>
        <v>0</v>
      </c>
      <c r="Z38" s="164">
        <v>0</v>
      </c>
      <c r="AA38" s="164">
        <f t="shared" si="9"/>
        <v>0</v>
      </c>
      <c r="AB38" s="164">
        <v>0</v>
      </c>
      <c r="AC38" s="164">
        <f t="shared" si="10"/>
        <v>0</v>
      </c>
      <c r="AD38" s="164">
        <v>0</v>
      </c>
      <c r="AE38" s="164">
        <f t="shared" si="11"/>
        <v>0</v>
      </c>
      <c r="AF38" s="164">
        <v>0</v>
      </c>
      <c r="AG38" s="164">
        <f t="shared" si="12"/>
        <v>0</v>
      </c>
      <c r="AH38" s="164">
        <v>0</v>
      </c>
      <c r="AI38" s="164">
        <f t="shared" si="13"/>
        <v>0</v>
      </c>
      <c r="AJ38" s="164">
        <v>0</v>
      </c>
      <c r="AK38" s="164">
        <f t="shared" si="14"/>
        <v>0</v>
      </c>
      <c r="AL38" s="164">
        <v>0</v>
      </c>
      <c r="AM38" s="164">
        <f t="shared" si="15"/>
        <v>0</v>
      </c>
      <c r="AN38" s="164">
        <v>0</v>
      </c>
      <c r="AO38" s="164">
        <f t="shared" si="16"/>
        <v>0</v>
      </c>
      <c r="AP38" s="164">
        <v>0</v>
      </c>
      <c r="AQ38" s="164">
        <f t="shared" si="17"/>
        <v>0</v>
      </c>
      <c r="AR38" s="164">
        <v>0</v>
      </c>
      <c r="AS38" s="164">
        <f t="shared" si="18"/>
        <v>0</v>
      </c>
      <c r="AT38" s="164">
        <v>0</v>
      </c>
      <c r="AU38" s="164">
        <f t="shared" si="19"/>
        <v>0</v>
      </c>
      <c r="AV38" s="164">
        <v>0</v>
      </c>
      <c r="AW38" s="164">
        <f t="shared" si="20"/>
        <v>0</v>
      </c>
      <c r="AX38" s="164">
        <v>0</v>
      </c>
      <c r="AY38" s="164">
        <f t="shared" si="21"/>
        <v>0</v>
      </c>
      <c r="AZ38" s="164">
        <v>0</v>
      </c>
      <c r="BA38" s="164">
        <f t="shared" si="22"/>
        <v>0</v>
      </c>
      <c r="BB38" s="164">
        <v>0</v>
      </c>
      <c r="BC38" s="164">
        <f t="shared" si="23"/>
        <v>0</v>
      </c>
      <c r="BD38" s="164">
        <v>0</v>
      </c>
      <c r="BE38" s="164">
        <f t="shared" si="24"/>
        <v>0</v>
      </c>
      <c r="BF38" s="164">
        <v>0</v>
      </c>
      <c r="BG38" s="164">
        <f t="shared" si="25"/>
        <v>0</v>
      </c>
      <c r="BH38" s="164">
        <v>0</v>
      </c>
      <c r="BI38" s="164">
        <f t="shared" si="26"/>
        <v>0</v>
      </c>
      <c r="BJ38" s="164">
        <v>0</v>
      </c>
      <c r="BK38" s="164">
        <f t="shared" si="27"/>
        <v>0</v>
      </c>
      <c r="BL38" s="164">
        <v>0</v>
      </c>
      <c r="BM38" s="164">
        <f t="shared" si="28"/>
        <v>0</v>
      </c>
      <c r="BN38" s="164">
        <v>0</v>
      </c>
      <c r="BO38" s="164">
        <f t="shared" si="29"/>
        <v>0</v>
      </c>
      <c r="BP38" s="164"/>
      <c r="BQ38" s="164">
        <f t="shared" si="68"/>
        <v>0</v>
      </c>
      <c r="BR38" s="164">
        <v>0</v>
      </c>
      <c r="BS38" s="164">
        <f t="shared" si="30"/>
        <v>0</v>
      </c>
      <c r="BT38" s="164">
        <v>0</v>
      </c>
      <c r="BU38" s="164">
        <f t="shared" si="31"/>
        <v>0</v>
      </c>
      <c r="BV38" s="164">
        <v>0</v>
      </c>
      <c r="BW38" s="164">
        <f t="shared" si="32"/>
        <v>0</v>
      </c>
      <c r="BX38" s="164">
        <v>0</v>
      </c>
      <c r="BY38" s="164">
        <f t="shared" si="33"/>
        <v>0</v>
      </c>
      <c r="BZ38" s="164">
        <v>0</v>
      </c>
      <c r="CA38" s="164">
        <f t="shared" si="34"/>
        <v>0</v>
      </c>
      <c r="CB38" s="164">
        <v>0</v>
      </c>
      <c r="CC38" s="164">
        <f t="shared" si="69"/>
        <v>0</v>
      </c>
      <c r="CD38" s="164"/>
      <c r="CE38" s="164">
        <f t="shared" si="70"/>
        <v>0</v>
      </c>
      <c r="CF38" s="164"/>
      <c r="CG38" s="164">
        <f t="shared" si="71"/>
        <v>0</v>
      </c>
      <c r="CH38" s="164">
        <v>0</v>
      </c>
      <c r="CI38" s="164">
        <f t="shared" si="35"/>
        <v>0</v>
      </c>
      <c r="CJ38" s="164">
        <v>0</v>
      </c>
      <c r="CK38" s="164">
        <f t="shared" si="36"/>
        <v>0</v>
      </c>
      <c r="CL38" s="164">
        <v>0</v>
      </c>
      <c r="CM38" s="164">
        <f t="shared" si="37"/>
        <v>0</v>
      </c>
      <c r="CN38" s="164">
        <v>0</v>
      </c>
      <c r="CO38" s="164">
        <f t="shared" si="38"/>
        <v>0</v>
      </c>
      <c r="CP38" s="164">
        <v>0</v>
      </c>
      <c r="CQ38" s="164">
        <f t="shared" si="39"/>
        <v>0</v>
      </c>
      <c r="CR38" s="164">
        <v>0</v>
      </c>
      <c r="CS38" s="164">
        <f t="shared" si="40"/>
        <v>0</v>
      </c>
      <c r="CT38" s="164">
        <v>0</v>
      </c>
      <c r="CU38" s="164">
        <f t="shared" si="41"/>
        <v>0</v>
      </c>
      <c r="CV38" s="164">
        <v>0</v>
      </c>
      <c r="CW38" s="164">
        <f t="shared" si="42"/>
        <v>0</v>
      </c>
      <c r="CX38" s="164">
        <v>0</v>
      </c>
      <c r="CY38" s="164">
        <f t="shared" si="43"/>
        <v>0</v>
      </c>
      <c r="CZ38" s="164">
        <v>0</v>
      </c>
      <c r="DA38" s="164">
        <f t="shared" si="44"/>
        <v>0</v>
      </c>
      <c r="DB38" s="164">
        <v>0</v>
      </c>
      <c r="DC38" s="164">
        <f t="shared" si="45"/>
        <v>0</v>
      </c>
      <c r="DD38" s="164">
        <v>0</v>
      </c>
      <c r="DE38" s="164">
        <f t="shared" si="72"/>
        <v>0</v>
      </c>
      <c r="DF38" s="164">
        <v>0</v>
      </c>
      <c r="DG38" s="164">
        <f t="shared" si="73"/>
        <v>0</v>
      </c>
      <c r="DH38" s="164">
        <v>0</v>
      </c>
      <c r="DI38" s="164">
        <f t="shared" si="46"/>
        <v>0</v>
      </c>
      <c r="DJ38" s="164">
        <v>0</v>
      </c>
      <c r="DK38" s="164">
        <f t="shared" si="47"/>
        <v>0</v>
      </c>
      <c r="DL38" s="164">
        <v>0</v>
      </c>
      <c r="DM38" s="164">
        <f t="shared" si="48"/>
        <v>0</v>
      </c>
      <c r="DN38" s="164">
        <v>0</v>
      </c>
      <c r="DO38" s="164">
        <f t="shared" si="49"/>
        <v>0</v>
      </c>
      <c r="DP38" s="164">
        <v>0</v>
      </c>
      <c r="DQ38" s="164">
        <f t="shared" si="50"/>
        <v>0</v>
      </c>
      <c r="DR38" s="164">
        <v>0</v>
      </c>
      <c r="DS38" s="164">
        <f t="shared" si="74"/>
        <v>0</v>
      </c>
      <c r="DT38" s="164"/>
      <c r="DU38" s="164">
        <f t="shared" si="75"/>
        <v>0</v>
      </c>
      <c r="DV38" s="164"/>
      <c r="DW38" s="164">
        <f t="shared" si="76"/>
        <v>0</v>
      </c>
      <c r="DX38" s="164"/>
      <c r="DY38" s="164">
        <f t="shared" si="77"/>
        <v>0</v>
      </c>
      <c r="DZ38" s="164"/>
      <c r="EA38" s="164">
        <f t="shared" si="78"/>
        <v>0</v>
      </c>
      <c r="EB38" s="164">
        <v>0</v>
      </c>
      <c r="EC38" s="164">
        <f t="shared" si="51"/>
        <v>0</v>
      </c>
      <c r="ED38" s="164">
        <v>0</v>
      </c>
      <c r="EE38" s="164">
        <f t="shared" si="52"/>
        <v>0</v>
      </c>
      <c r="EF38" s="164">
        <v>0</v>
      </c>
      <c r="EG38" s="164">
        <f t="shared" si="53"/>
        <v>0</v>
      </c>
      <c r="EH38" s="164">
        <v>0</v>
      </c>
      <c r="EI38" s="164">
        <f t="shared" si="54"/>
        <v>0</v>
      </c>
      <c r="EJ38" s="164">
        <v>0</v>
      </c>
      <c r="EK38" s="164">
        <f t="shared" si="55"/>
        <v>0</v>
      </c>
      <c r="EL38" s="164">
        <v>0</v>
      </c>
      <c r="EM38" s="164">
        <f t="shared" si="56"/>
        <v>0</v>
      </c>
      <c r="EN38" s="164">
        <v>0</v>
      </c>
      <c r="EO38" s="164">
        <f t="shared" si="57"/>
        <v>0</v>
      </c>
      <c r="EP38" s="164">
        <v>0</v>
      </c>
      <c r="EQ38" s="164">
        <f t="shared" si="58"/>
        <v>0</v>
      </c>
      <c r="ER38" s="164"/>
      <c r="ES38" s="164">
        <f t="shared" si="79"/>
        <v>0</v>
      </c>
      <c r="ET38" s="164"/>
      <c r="EU38" s="164">
        <f t="shared" si="80"/>
        <v>0</v>
      </c>
      <c r="EV38" s="164">
        <v>0</v>
      </c>
      <c r="EW38" s="164">
        <f t="shared" si="59"/>
        <v>0</v>
      </c>
      <c r="EX38" s="164">
        <v>0</v>
      </c>
      <c r="EY38" s="164">
        <f t="shared" si="60"/>
        <v>0</v>
      </c>
      <c r="EZ38" s="164"/>
      <c r="FA38" s="164">
        <f t="shared" si="81"/>
        <v>0</v>
      </c>
      <c r="FB38" s="164">
        <v>0</v>
      </c>
      <c r="FC38" s="164">
        <f t="shared" si="61"/>
        <v>0</v>
      </c>
      <c r="FD38" s="164">
        <v>0</v>
      </c>
      <c r="FE38" s="164">
        <f t="shared" si="62"/>
        <v>0</v>
      </c>
      <c r="FF38" s="164">
        <v>0</v>
      </c>
      <c r="FG38" s="164">
        <f t="shared" si="63"/>
        <v>0</v>
      </c>
      <c r="FH38" s="164">
        <v>0</v>
      </c>
      <c r="FI38" s="164">
        <f t="shared" si="64"/>
        <v>0</v>
      </c>
      <c r="FJ38" s="164">
        <v>0</v>
      </c>
      <c r="FK38" s="164">
        <f t="shared" si="65"/>
        <v>0</v>
      </c>
      <c r="FL38" s="165">
        <f t="shared" si="82"/>
        <v>0</v>
      </c>
      <c r="FM38" s="165">
        <f t="shared" si="82"/>
        <v>0</v>
      </c>
      <c r="FN38" s="165">
        <v>0</v>
      </c>
      <c r="FO38" s="165">
        <v>0</v>
      </c>
      <c r="FP38" s="165">
        <f t="shared" si="83"/>
        <v>0</v>
      </c>
      <c r="FQ38" s="165">
        <f t="shared" si="83"/>
        <v>0</v>
      </c>
    </row>
    <row r="39" spans="1:173" ht="62.4">
      <c r="A39" s="161">
        <v>35</v>
      </c>
      <c r="B39" s="21">
        <v>780264</v>
      </c>
      <c r="C39" s="167" t="s">
        <v>553</v>
      </c>
      <c r="D39" s="164">
        <v>0</v>
      </c>
      <c r="E39" s="164">
        <f t="shared" si="0"/>
        <v>0</v>
      </c>
      <c r="F39" s="164">
        <v>0</v>
      </c>
      <c r="G39" s="164">
        <f t="shared" si="1"/>
        <v>0</v>
      </c>
      <c r="H39" s="164">
        <v>0</v>
      </c>
      <c r="I39" s="164">
        <f t="shared" si="66"/>
        <v>0</v>
      </c>
      <c r="J39" s="164"/>
      <c r="K39" s="164">
        <f t="shared" si="67"/>
        <v>0</v>
      </c>
      <c r="L39" s="164">
        <v>0</v>
      </c>
      <c r="M39" s="164">
        <f t="shared" si="2"/>
        <v>0</v>
      </c>
      <c r="N39" s="164">
        <v>0</v>
      </c>
      <c r="O39" s="164">
        <f t="shared" si="3"/>
        <v>0</v>
      </c>
      <c r="P39" s="164">
        <v>0</v>
      </c>
      <c r="Q39" s="164">
        <f t="shared" si="4"/>
        <v>0</v>
      </c>
      <c r="R39" s="164">
        <v>0</v>
      </c>
      <c r="S39" s="164">
        <f t="shared" si="5"/>
        <v>0</v>
      </c>
      <c r="T39" s="164">
        <v>0</v>
      </c>
      <c r="U39" s="164">
        <f t="shared" si="6"/>
        <v>0</v>
      </c>
      <c r="V39" s="164">
        <v>0</v>
      </c>
      <c r="W39" s="164">
        <f t="shared" si="7"/>
        <v>0</v>
      </c>
      <c r="X39" s="164">
        <v>0</v>
      </c>
      <c r="Y39" s="164">
        <f t="shared" si="8"/>
        <v>0</v>
      </c>
      <c r="Z39" s="164">
        <v>0</v>
      </c>
      <c r="AA39" s="164">
        <f t="shared" si="9"/>
        <v>0</v>
      </c>
      <c r="AB39" s="164">
        <v>0</v>
      </c>
      <c r="AC39" s="164">
        <f t="shared" si="10"/>
        <v>0</v>
      </c>
      <c r="AD39" s="164">
        <v>0</v>
      </c>
      <c r="AE39" s="164">
        <f t="shared" si="11"/>
        <v>0</v>
      </c>
      <c r="AF39" s="164">
        <v>0</v>
      </c>
      <c r="AG39" s="164">
        <f t="shared" si="12"/>
        <v>0</v>
      </c>
      <c r="AH39" s="164">
        <v>0</v>
      </c>
      <c r="AI39" s="164">
        <f t="shared" si="13"/>
        <v>0</v>
      </c>
      <c r="AJ39" s="164">
        <v>0</v>
      </c>
      <c r="AK39" s="164">
        <f t="shared" si="14"/>
        <v>0</v>
      </c>
      <c r="AL39" s="164">
        <v>15</v>
      </c>
      <c r="AM39" s="164">
        <f t="shared" si="15"/>
        <v>4850700</v>
      </c>
      <c r="AN39" s="164">
        <v>0</v>
      </c>
      <c r="AO39" s="164">
        <f t="shared" si="16"/>
        <v>0</v>
      </c>
      <c r="AP39" s="164">
        <v>0</v>
      </c>
      <c r="AQ39" s="164">
        <f t="shared" si="17"/>
        <v>0</v>
      </c>
      <c r="AR39" s="164">
        <v>0</v>
      </c>
      <c r="AS39" s="164">
        <f t="shared" si="18"/>
        <v>0</v>
      </c>
      <c r="AT39" s="164">
        <v>0</v>
      </c>
      <c r="AU39" s="164">
        <f t="shared" si="19"/>
        <v>0</v>
      </c>
      <c r="AV39" s="164">
        <v>0</v>
      </c>
      <c r="AW39" s="164">
        <f t="shared" si="20"/>
        <v>0</v>
      </c>
      <c r="AX39" s="164">
        <v>0</v>
      </c>
      <c r="AY39" s="164">
        <f t="shared" si="21"/>
        <v>0</v>
      </c>
      <c r="AZ39" s="164">
        <v>0</v>
      </c>
      <c r="BA39" s="164">
        <f t="shared" si="22"/>
        <v>0</v>
      </c>
      <c r="BB39" s="164">
        <v>0</v>
      </c>
      <c r="BC39" s="164">
        <f t="shared" si="23"/>
        <v>0</v>
      </c>
      <c r="BD39" s="164">
        <v>0</v>
      </c>
      <c r="BE39" s="164">
        <f t="shared" si="24"/>
        <v>0</v>
      </c>
      <c r="BF39" s="164">
        <v>0</v>
      </c>
      <c r="BG39" s="164">
        <f t="shared" si="25"/>
        <v>0</v>
      </c>
      <c r="BH39" s="164">
        <v>0</v>
      </c>
      <c r="BI39" s="164">
        <f t="shared" si="26"/>
        <v>0</v>
      </c>
      <c r="BJ39" s="164">
        <v>0</v>
      </c>
      <c r="BK39" s="164">
        <f t="shared" si="27"/>
        <v>0</v>
      </c>
      <c r="BL39" s="164">
        <v>0</v>
      </c>
      <c r="BM39" s="164">
        <f t="shared" si="28"/>
        <v>0</v>
      </c>
      <c r="BN39" s="164">
        <v>0</v>
      </c>
      <c r="BO39" s="164">
        <f t="shared" si="29"/>
        <v>0</v>
      </c>
      <c r="BP39" s="164"/>
      <c r="BQ39" s="164">
        <f t="shared" si="68"/>
        <v>0</v>
      </c>
      <c r="BR39" s="164">
        <v>0</v>
      </c>
      <c r="BS39" s="164">
        <f t="shared" si="30"/>
        <v>0</v>
      </c>
      <c r="BT39" s="164">
        <v>0</v>
      </c>
      <c r="BU39" s="164">
        <f t="shared" si="31"/>
        <v>0</v>
      </c>
      <c r="BV39" s="164">
        <v>0</v>
      </c>
      <c r="BW39" s="164">
        <f t="shared" si="32"/>
        <v>0</v>
      </c>
      <c r="BX39" s="164">
        <v>0</v>
      </c>
      <c r="BY39" s="164">
        <f t="shared" si="33"/>
        <v>0</v>
      </c>
      <c r="BZ39" s="164">
        <v>0</v>
      </c>
      <c r="CA39" s="164">
        <f t="shared" si="34"/>
        <v>0</v>
      </c>
      <c r="CB39" s="164">
        <v>0</v>
      </c>
      <c r="CC39" s="164">
        <f t="shared" si="69"/>
        <v>0</v>
      </c>
      <c r="CD39" s="164"/>
      <c r="CE39" s="164">
        <f t="shared" si="70"/>
        <v>0</v>
      </c>
      <c r="CF39" s="164"/>
      <c r="CG39" s="164">
        <f t="shared" si="71"/>
        <v>0</v>
      </c>
      <c r="CH39" s="164">
        <v>0</v>
      </c>
      <c r="CI39" s="164">
        <f t="shared" si="35"/>
        <v>0</v>
      </c>
      <c r="CJ39" s="164">
        <v>0</v>
      </c>
      <c r="CK39" s="164">
        <f t="shared" si="36"/>
        <v>0</v>
      </c>
      <c r="CL39" s="164">
        <v>0</v>
      </c>
      <c r="CM39" s="164">
        <f t="shared" si="37"/>
        <v>0</v>
      </c>
      <c r="CN39" s="164">
        <v>0</v>
      </c>
      <c r="CO39" s="164">
        <f t="shared" si="38"/>
        <v>0</v>
      </c>
      <c r="CP39" s="164">
        <v>0</v>
      </c>
      <c r="CQ39" s="164">
        <f t="shared" si="39"/>
        <v>0</v>
      </c>
      <c r="CR39" s="164">
        <v>0</v>
      </c>
      <c r="CS39" s="164">
        <f t="shared" si="40"/>
        <v>0</v>
      </c>
      <c r="CT39" s="164">
        <v>0</v>
      </c>
      <c r="CU39" s="164">
        <f t="shared" si="41"/>
        <v>0</v>
      </c>
      <c r="CV39" s="164">
        <v>0</v>
      </c>
      <c r="CW39" s="164">
        <f t="shared" si="42"/>
        <v>0</v>
      </c>
      <c r="CX39" s="164">
        <v>0</v>
      </c>
      <c r="CY39" s="164">
        <f t="shared" si="43"/>
        <v>0</v>
      </c>
      <c r="CZ39" s="164">
        <v>0</v>
      </c>
      <c r="DA39" s="164">
        <f t="shared" si="44"/>
        <v>0</v>
      </c>
      <c r="DB39" s="164">
        <v>0</v>
      </c>
      <c r="DC39" s="164">
        <f t="shared" si="45"/>
        <v>0</v>
      </c>
      <c r="DD39" s="164">
        <v>0</v>
      </c>
      <c r="DE39" s="164">
        <f t="shared" si="72"/>
        <v>0</v>
      </c>
      <c r="DF39" s="164">
        <v>0</v>
      </c>
      <c r="DG39" s="164">
        <f t="shared" si="73"/>
        <v>0</v>
      </c>
      <c r="DH39" s="164">
        <v>0</v>
      </c>
      <c r="DI39" s="164">
        <f t="shared" si="46"/>
        <v>0</v>
      </c>
      <c r="DJ39" s="164">
        <v>0</v>
      </c>
      <c r="DK39" s="164">
        <f t="shared" si="47"/>
        <v>0</v>
      </c>
      <c r="DL39" s="164">
        <v>0</v>
      </c>
      <c r="DM39" s="164">
        <f t="shared" si="48"/>
        <v>0</v>
      </c>
      <c r="DN39" s="164">
        <v>0</v>
      </c>
      <c r="DO39" s="164">
        <f t="shared" si="49"/>
        <v>0</v>
      </c>
      <c r="DP39" s="164">
        <v>0</v>
      </c>
      <c r="DQ39" s="164">
        <f t="shared" si="50"/>
        <v>0</v>
      </c>
      <c r="DR39" s="164">
        <v>0</v>
      </c>
      <c r="DS39" s="164">
        <f t="shared" si="74"/>
        <v>0</v>
      </c>
      <c r="DT39" s="164"/>
      <c r="DU39" s="164">
        <f t="shared" si="75"/>
        <v>0</v>
      </c>
      <c r="DV39" s="164"/>
      <c r="DW39" s="164">
        <f t="shared" si="76"/>
        <v>0</v>
      </c>
      <c r="DX39" s="164"/>
      <c r="DY39" s="164">
        <f t="shared" si="77"/>
        <v>0</v>
      </c>
      <c r="DZ39" s="164"/>
      <c r="EA39" s="164">
        <f t="shared" si="78"/>
        <v>0</v>
      </c>
      <c r="EB39" s="164">
        <v>0</v>
      </c>
      <c r="EC39" s="164">
        <f t="shared" si="51"/>
        <v>0</v>
      </c>
      <c r="ED39" s="164">
        <v>0</v>
      </c>
      <c r="EE39" s="164">
        <f t="shared" si="52"/>
        <v>0</v>
      </c>
      <c r="EF39" s="164">
        <v>0</v>
      </c>
      <c r="EG39" s="164">
        <f t="shared" si="53"/>
        <v>0</v>
      </c>
      <c r="EH39" s="164">
        <v>0</v>
      </c>
      <c r="EI39" s="164">
        <f t="shared" si="54"/>
        <v>0</v>
      </c>
      <c r="EJ39" s="164">
        <v>0</v>
      </c>
      <c r="EK39" s="164">
        <f t="shared" si="55"/>
        <v>0</v>
      </c>
      <c r="EL39" s="164">
        <v>0</v>
      </c>
      <c r="EM39" s="164">
        <f t="shared" si="56"/>
        <v>0</v>
      </c>
      <c r="EN39" s="164">
        <v>0</v>
      </c>
      <c r="EO39" s="164">
        <f t="shared" si="57"/>
        <v>0</v>
      </c>
      <c r="EP39" s="164">
        <v>0</v>
      </c>
      <c r="EQ39" s="164">
        <f t="shared" si="58"/>
        <v>0</v>
      </c>
      <c r="ER39" s="164"/>
      <c r="ES39" s="164">
        <f t="shared" si="79"/>
        <v>0</v>
      </c>
      <c r="ET39" s="164"/>
      <c r="EU39" s="164">
        <f t="shared" si="80"/>
        <v>0</v>
      </c>
      <c r="EV39" s="164">
        <v>0</v>
      </c>
      <c r="EW39" s="164">
        <f t="shared" si="59"/>
        <v>0</v>
      </c>
      <c r="EX39" s="164">
        <v>0</v>
      </c>
      <c r="EY39" s="164">
        <f t="shared" si="60"/>
        <v>0</v>
      </c>
      <c r="EZ39" s="164"/>
      <c r="FA39" s="164">
        <f t="shared" si="81"/>
        <v>0</v>
      </c>
      <c r="FB39" s="164">
        <v>0</v>
      </c>
      <c r="FC39" s="164">
        <f t="shared" si="61"/>
        <v>0</v>
      </c>
      <c r="FD39" s="164">
        <v>0</v>
      </c>
      <c r="FE39" s="164">
        <f t="shared" si="62"/>
        <v>0</v>
      </c>
      <c r="FF39" s="164">
        <v>0</v>
      </c>
      <c r="FG39" s="164">
        <f t="shared" si="63"/>
        <v>0</v>
      </c>
      <c r="FH39" s="164">
        <v>0</v>
      </c>
      <c r="FI39" s="164">
        <f t="shared" si="64"/>
        <v>0</v>
      </c>
      <c r="FJ39" s="164">
        <v>0</v>
      </c>
      <c r="FK39" s="164">
        <f t="shared" si="65"/>
        <v>0</v>
      </c>
      <c r="FL39" s="165">
        <f t="shared" si="82"/>
        <v>15</v>
      </c>
      <c r="FM39" s="165">
        <f t="shared" si="82"/>
        <v>4850700</v>
      </c>
      <c r="FN39" s="165">
        <v>15</v>
      </c>
      <c r="FO39" s="165">
        <v>4850700</v>
      </c>
      <c r="FP39" s="165">
        <f t="shared" si="83"/>
        <v>0</v>
      </c>
      <c r="FQ39" s="165">
        <f t="shared" si="83"/>
        <v>0</v>
      </c>
    </row>
    <row r="40" spans="1:173" ht="62.4">
      <c r="A40" s="161">
        <v>36</v>
      </c>
      <c r="B40" s="21">
        <v>780243</v>
      </c>
      <c r="C40" s="167" t="s">
        <v>325</v>
      </c>
      <c r="D40" s="164">
        <v>0</v>
      </c>
      <c r="E40" s="164">
        <f t="shared" si="0"/>
        <v>0</v>
      </c>
      <c r="F40" s="164">
        <v>0</v>
      </c>
      <c r="G40" s="164">
        <f t="shared" si="1"/>
        <v>0</v>
      </c>
      <c r="H40" s="164">
        <v>0</v>
      </c>
      <c r="I40" s="164">
        <f t="shared" si="66"/>
        <v>0</v>
      </c>
      <c r="J40" s="164"/>
      <c r="K40" s="164">
        <f t="shared" si="67"/>
        <v>0</v>
      </c>
      <c r="L40" s="164">
        <v>0</v>
      </c>
      <c r="M40" s="164">
        <f t="shared" si="2"/>
        <v>0</v>
      </c>
      <c r="N40" s="164">
        <v>0</v>
      </c>
      <c r="O40" s="164">
        <f t="shared" si="3"/>
        <v>0</v>
      </c>
      <c r="P40" s="164">
        <v>0</v>
      </c>
      <c r="Q40" s="164">
        <f t="shared" si="4"/>
        <v>0</v>
      </c>
      <c r="R40" s="164">
        <v>0</v>
      </c>
      <c r="S40" s="164">
        <f t="shared" si="5"/>
        <v>0</v>
      </c>
      <c r="T40" s="164">
        <v>0</v>
      </c>
      <c r="U40" s="164">
        <f t="shared" si="6"/>
        <v>0</v>
      </c>
      <c r="V40" s="164">
        <v>0</v>
      </c>
      <c r="W40" s="164">
        <f t="shared" si="7"/>
        <v>0</v>
      </c>
      <c r="X40" s="164">
        <v>0</v>
      </c>
      <c r="Y40" s="164">
        <f t="shared" si="8"/>
        <v>0</v>
      </c>
      <c r="Z40" s="164">
        <v>0</v>
      </c>
      <c r="AA40" s="164">
        <f t="shared" si="9"/>
        <v>0</v>
      </c>
      <c r="AB40" s="164">
        <v>0</v>
      </c>
      <c r="AC40" s="164">
        <f t="shared" si="10"/>
        <v>0</v>
      </c>
      <c r="AD40" s="164">
        <v>0</v>
      </c>
      <c r="AE40" s="164">
        <f t="shared" si="11"/>
        <v>0</v>
      </c>
      <c r="AF40" s="164">
        <v>0</v>
      </c>
      <c r="AG40" s="164">
        <f t="shared" si="12"/>
        <v>0</v>
      </c>
      <c r="AH40" s="164">
        <v>0</v>
      </c>
      <c r="AI40" s="164">
        <f t="shared" si="13"/>
        <v>0</v>
      </c>
      <c r="AJ40" s="164">
        <v>0</v>
      </c>
      <c r="AK40" s="164">
        <f t="shared" si="14"/>
        <v>0</v>
      </c>
      <c r="AL40" s="164">
        <v>0</v>
      </c>
      <c r="AM40" s="164">
        <f t="shared" si="15"/>
        <v>0</v>
      </c>
      <c r="AN40" s="164">
        <v>0</v>
      </c>
      <c r="AO40" s="164">
        <f t="shared" si="16"/>
        <v>0</v>
      </c>
      <c r="AP40" s="164">
        <v>0</v>
      </c>
      <c r="AQ40" s="164">
        <f t="shared" si="17"/>
        <v>0</v>
      </c>
      <c r="AR40" s="164">
        <v>0</v>
      </c>
      <c r="AS40" s="164">
        <f t="shared" si="18"/>
        <v>0</v>
      </c>
      <c r="AT40" s="164">
        <v>0</v>
      </c>
      <c r="AU40" s="164">
        <f t="shared" si="19"/>
        <v>0</v>
      </c>
      <c r="AV40" s="164">
        <v>0</v>
      </c>
      <c r="AW40" s="164">
        <f t="shared" si="20"/>
        <v>0</v>
      </c>
      <c r="AX40" s="164">
        <v>0</v>
      </c>
      <c r="AY40" s="164">
        <f t="shared" si="21"/>
        <v>0</v>
      </c>
      <c r="AZ40" s="164">
        <v>0</v>
      </c>
      <c r="BA40" s="164">
        <f t="shared" si="22"/>
        <v>0</v>
      </c>
      <c r="BB40" s="164">
        <v>0</v>
      </c>
      <c r="BC40" s="164">
        <f t="shared" si="23"/>
        <v>0</v>
      </c>
      <c r="BD40" s="164">
        <v>0</v>
      </c>
      <c r="BE40" s="164">
        <f t="shared" si="24"/>
        <v>0</v>
      </c>
      <c r="BF40" s="164">
        <v>0</v>
      </c>
      <c r="BG40" s="164">
        <f t="shared" si="25"/>
        <v>0</v>
      </c>
      <c r="BH40" s="164">
        <v>0</v>
      </c>
      <c r="BI40" s="164">
        <f t="shared" si="26"/>
        <v>0</v>
      </c>
      <c r="BJ40" s="164">
        <v>0</v>
      </c>
      <c r="BK40" s="164">
        <f t="shared" si="27"/>
        <v>0</v>
      </c>
      <c r="BL40" s="164">
        <v>0</v>
      </c>
      <c r="BM40" s="164">
        <f t="shared" si="28"/>
        <v>0</v>
      </c>
      <c r="BN40" s="164">
        <v>0</v>
      </c>
      <c r="BO40" s="164">
        <f t="shared" si="29"/>
        <v>0</v>
      </c>
      <c r="BP40" s="164"/>
      <c r="BQ40" s="164">
        <f t="shared" si="68"/>
        <v>0</v>
      </c>
      <c r="BR40" s="164">
        <v>0</v>
      </c>
      <c r="BS40" s="164">
        <f t="shared" si="30"/>
        <v>0</v>
      </c>
      <c r="BT40" s="164">
        <v>0</v>
      </c>
      <c r="BU40" s="164">
        <f t="shared" si="31"/>
        <v>0</v>
      </c>
      <c r="BV40" s="164">
        <v>0</v>
      </c>
      <c r="BW40" s="164">
        <f t="shared" si="32"/>
        <v>0</v>
      </c>
      <c r="BX40" s="164">
        <v>0</v>
      </c>
      <c r="BY40" s="164">
        <f t="shared" si="33"/>
        <v>0</v>
      </c>
      <c r="BZ40" s="164">
        <v>0</v>
      </c>
      <c r="CA40" s="164">
        <f t="shared" si="34"/>
        <v>0</v>
      </c>
      <c r="CB40" s="164">
        <v>0</v>
      </c>
      <c r="CC40" s="164">
        <f t="shared" si="69"/>
        <v>0</v>
      </c>
      <c r="CD40" s="164"/>
      <c r="CE40" s="164">
        <f t="shared" si="70"/>
        <v>0</v>
      </c>
      <c r="CF40" s="164"/>
      <c r="CG40" s="164">
        <f t="shared" si="71"/>
        <v>0</v>
      </c>
      <c r="CH40" s="164">
        <v>0</v>
      </c>
      <c r="CI40" s="164">
        <f t="shared" si="35"/>
        <v>0</v>
      </c>
      <c r="CJ40" s="164">
        <v>0</v>
      </c>
      <c r="CK40" s="164">
        <f t="shared" si="36"/>
        <v>0</v>
      </c>
      <c r="CL40" s="164">
        <v>0</v>
      </c>
      <c r="CM40" s="164">
        <f t="shared" si="37"/>
        <v>0</v>
      </c>
      <c r="CN40" s="164">
        <v>0</v>
      </c>
      <c r="CO40" s="164">
        <f t="shared" si="38"/>
        <v>0</v>
      </c>
      <c r="CP40" s="164">
        <v>0</v>
      </c>
      <c r="CQ40" s="164">
        <f t="shared" si="39"/>
        <v>0</v>
      </c>
      <c r="CR40" s="164">
        <v>0</v>
      </c>
      <c r="CS40" s="164">
        <f t="shared" si="40"/>
        <v>0</v>
      </c>
      <c r="CT40" s="164">
        <v>0</v>
      </c>
      <c r="CU40" s="164">
        <f t="shared" si="41"/>
        <v>0</v>
      </c>
      <c r="CV40" s="164">
        <v>0</v>
      </c>
      <c r="CW40" s="164">
        <f t="shared" si="42"/>
        <v>0</v>
      </c>
      <c r="CX40" s="164">
        <v>0</v>
      </c>
      <c r="CY40" s="164">
        <f t="shared" si="43"/>
        <v>0</v>
      </c>
      <c r="CZ40" s="164">
        <v>0</v>
      </c>
      <c r="DA40" s="164">
        <f t="shared" si="44"/>
        <v>0</v>
      </c>
      <c r="DB40" s="164">
        <v>0</v>
      </c>
      <c r="DC40" s="164">
        <f t="shared" si="45"/>
        <v>0</v>
      </c>
      <c r="DD40" s="164">
        <v>0</v>
      </c>
      <c r="DE40" s="164">
        <f t="shared" si="72"/>
        <v>0</v>
      </c>
      <c r="DF40" s="164">
        <v>0</v>
      </c>
      <c r="DG40" s="164">
        <f t="shared" si="73"/>
        <v>0</v>
      </c>
      <c r="DH40" s="164">
        <v>0</v>
      </c>
      <c r="DI40" s="164">
        <f t="shared" si="46"/>
        <v>0</v>
      </c>
      <c r="DJ40" s="164">
        <v>0</v>
      </c>
      <c r="DK40" s="164">
        <f t="shared" si="47"/>
        <v>0</v>
      </c>
      <c r="DL40" s="164">
        <v>0</v>
      </c>
      <c r="DM40" s="164">
        <f t="shared" si="48"/>
        <v>0</v>
      </c>
      <c r="DN40" s="164">
        <v>0</v>
      </c>
      <c r="DO40" s="164">
        <f t="shared" si="49"/>
        <v>0</v>
      </c>
      <c r="DP40" s="164">
        <v>0</v>
      </c>
      <c r="DQ40" s="164">
        <f t="shared" si="50"/>
        <v>0</v>
      </c>
      <c r="DR40" s="164">
        <v>0</v>
      </c>
      <c r="DS40" s="164">
        <f t="shared" si="74"/>
        <v>0</v>
      </c>
      <c r="DT40" s="164"/>
      <c r="DU40" s="164">
        <f t="shared" si="75"/>
        <v>0</v>
      </c>
      <c r="DV40" s="164"/>
      <c r="DW40" s="164">
        <f t="shared" si="76"/>
        <v>0</v>
      </c>
      <c r="DX40" s="164"/>
      <c r="DY40" s="164">
        <f t="shared" si="77"/>
        <v>0</v>
      </c>
      <c r="DZ40" s="164"/>
      <c r="EA40" s="164">
        <f t="shared" si="78"/>
        <v>0</v>
      </c>
      <c r="EB40" s="164">
        <v>0</v>
      </c>
      <c r="EC40" s="164">
        <f t="shared" si="51"/>
        <v>0</v>
      </c>
      <c r="ED40" s="164">
        <v>0</v>
      </c>
      <c r="EE40" s="164">
        <f t="shared" si="52"/>
        <v>0</v>
      </c>
      <c r="EF40" s="164">
        <v>0</v>
      </c>
      <c r="EG40" s="164">
        <f t="shared" si="53"/>
        <v>0</v>
      </c>
      <c r="EH40" s="164">
        <v>0</v>
      </c>
      <c r="EI40" s="164">
        <f t="shared" si="54"/>
        <v>0</v>
      </c>
      <c r="EJ40" s="164">
        <v>0</v>
      </c>
      <c r="EK40" s="164">
        <f t="shared" si="55"/>
        <v>0</v>
      </c>
      <c r="EL40" s="164">
        <v>0</v>
      </c>
      <c r="EM40" s="164">
        <f t="shared" si="56"/>
        <v>0</v>
      </c>
      <c r="EN40" s="164">
        <v>0</v>
      </c>
      <c r="EO40" s="164">
        <f t="shared" si="57"/>
        <v>0</v>
      </c>
      <c r="EP40" s="164">
        <v>0</v>
      </c>
      <c r="EQ40" s="164">
        <f t="shared" si="58"/>
        <v>0</v>
      </c>
      <c r="ER40" s="164"/>
      <c r="ES40" s="164">
        <f t="shared" si="79"/>
        <v>0</v>
      </c>
      <c r="ET40" s="164"/>
      <c r="EU40" s="164">
        <f t="shared" si="80"/>
        <v>0</v>
      </c>
      <c r="EV40" s="164">
        <v>0</v>
      </c>
      <c r="EW40" s="164">
        <f t="shared" si="59"/>
        <v>0</v>
      </c>
      <c r="EX40" s="164">
        <v>0</v>
      </c>
      <c r="EY40" s="164">
        <f t="shared" si="60"/>
        <v>0</v>
      </c>
      <c r="EZ40" s="164"/>
      <c r="FA40" s="164">
        <f t="shared" si="81"/>
        <v>0</v>
      </c>
      <c r="FB40" s="164">
        <v>0</v>
      </c>
      <c r="FC40" s="164">
        <f t="shared" si="61"/>
        <v>0</v>
      </c>
      <c r="FD40" s="164">
        <v>0</v>
      </c>
      <c r="FE40" s="164">
        <f t="shared" si="62"/>
        <v>0</v>
      </c>
      <c r="FF40" s="164">
        <v>0</v>
      </c>
      <c r="FG40" s="164">
        <f t="shared" si="63"/>
        <v>0</v>
      </c>
      <c r="FH40" s="164">
        <v>0</v>
      </c>
      <c r="FI40" s="164">
        <f t="shared" si="64"/>
        <v>0</v>
      </c>
      <c r="FJ40" s="164">
        <v>0</v>
      </c>
      <c r="FK40" s="164">
        <f t="shared" si="65"/>
        <v>0</v>
      </c>
      <c r="FL40" s="165">
        <f t="shared" si="82"/>
        <v>0</v>
      </c>
      <c r="FM40" s="165">
        <f t="shared" si="82"/>
        <v>0</v>
      </c>
      <c r="FN40" s="165">
        <v>0</v>
      </c>
      <c r="FO40" s="165">
        <v>0</v>
      </c>
      <c r="FP40" s="165">
        <f t="shared" si="83"/>
        <v>0</v>
      </c>
      <c r="FQ40" s="165">
        <f t="shared" si="83"/>
        <v>0</v>
      </c>
    </row>
    <row r="41" spans="1:173" ht="62.4">
      <c r="A41" s="161">
        <v>37</v>
      </c>
      <c r="B41" s="22">
        <v>780223</v>
      </c>
      <c r="C41" s="168" t="s">
        <v>554</v>
      </c>
      <c r="D41" s="164">
        <v>0</v>
      </c>
      <c r="E41" s="164">
        <f t="shared" si="0"/>
        <v>0</v>
      </c>
      <c r="F41" s="164">
        <v>0</v>
      </c>
      <c r="G41" s="164">
        <f t="shared" si="1"/>
        <v>0</v>
      </c>
      <c r="H41" s="164">
        <v>0</v>
      </c>
      <c r="I41" s="164">
        <f t="shared" si="66"/>
        <v>0</v>
      </c>
      <c r="J41" s="164"/>
      <c r="K41" s="164">
        <f t="shared" si="67"/>
        <v>0</v>
      </c>
      <c r="L41" s="164">
        <v>0</v>
      </c>
      <c r="M41" s="164">
        <f t="shared" si="2"/>
        <v>0</v>
      </c>
      <c r="N41" s="164">
        <v>0</v>
      </c>
      <c r="O41" s="164">
        <f t="shared" si="3"/>
        <v>0</v>
      </c>
      <c r="P41" s="164">
        <v>0</v>
      </c>
      <c r="Q41" s="164">
        <f t="shared" si="4"/>
        <v>0</v>
      </c>
      <c r="R41" s="164">
        <v>0</v>
      </c>
      <c r="S41" s="164">
        <f t="shared" si="5"/>
        <v>0</v>
      </c>
      <c r="T41" s="164">
        <v>0</v>
      </c>
      <c r="U41" s="164">
        <f t="shared" si="6"/>
        <v>0</v>
      </c>
      <c r="V41" s="164">
        <v>0</v>
      </c>
      <c r="W41" s="164">
        <f t="shared" si="7"/>
        <v>0</v>
      </c>
      <c r="X41" s="164">
        <v>0</v>
      </c>
      <c r="Y41" s="164">
        <f t="shared" si="8"/>
        <v>0</v>
      </c>
      <c r="Z41" s="164">
        <v>0</v>
      </c>
      <c r="AA41" s="164">
        <f t="shared" si="9"/>
        <v>0</v>
      </c>
      <c r="AB41" s="164">
        <v>0</v>
      </c>
      <c r="AC41" s="164">
        <f t="shared" si="10"/>
        <v>0</v>
      </c>
      <c r="AD41" s="164">
        <v>0</v>
      </c>
      <c r="AE41" s="164">
        <f t="shared" si="11"/>
        <v>0</v>
      </c>
      <c r="AF41" s="164">
        <v>0</v>
      </c>
      <c r="AG41" s="164">
        <f t="shared" si="12"/>
        <v>0</v>
      </c>
      <c r="AH41" s="164">
        <v>0</v>
      </c>
      <c r="AI41" s="164">
        <f t="shared" si="13"/>
        <v>0</v>
      </c>
      <c r="AJ41" s="164">
        <v>0</v>
      </c>
      <c r="AK41" s="164">
        <f t="shared" si="14"/>
        <v>0</v>
      </c>
      <c r="AL41" s="164">
        <v>0</v>
      </c>
      <c r="AM41" s="164">
        <f t="shared" si="15"/>
        <v>0</v>
      </c>
      <c r="AN41" s="164">
        <v>0</v>
      </c>
      <c r="AO41" s="164">
        <f t="shared" si="16"/>
        <v>0</v>
      </c>
      <c r="AP41" s="164">
        <v>0</v>
      </c>
      <c r="AQ41" s="164">
        <f t="shared" si="17"/>
        <v>0</v>
      </c>
      <c r="AR41" s="164">
        <v>0</v>
      </c>
      <c r="AS41" s="164">
        <f t="shared" si="18"/>
        <v>0</v>
      </c>
      <c r="AT41" s="164">
        <v>0</v>
      </c>
      <c r="AU41" s="164">
        <f t="shared" si="19"/>
        <v>0</v>
      </c>
      <c r="AV41" s="164">
        <v>0</v>
      </c>
      <c r="AW41" s="164">
        <f t="shared" si="20"/>
        <v>0</v>
      </c>
      <c r="AX41" s="164">
        <v>0</v>
      </c>
      <c r="AY41" s="164">
        <f t="shared" si="21"/>
        <v>0</v>
      </c>
      <c r="AZ41" s="164">
        <v>0</v>
      </c>
      <c r="BA41" s="164">
        <f t="shared" si="22"/>
        <v>0</v>
      </c>
      <c r="BB41" s="164">
        <v>0</v>
      </c>
      <c r="BC41" s="164">
        <f t="shared" si="23"/>
        <v>0</v>
      </c>
      <c r="BD41" s="164">
        <v>0</v>
      </c>
      <c r="BE41" s="164">
        <f t="shared" si="24"/>
        <v>0</v>
      </c>
      <c r="BF41" s="164">
        <v>0</v>
      </c>
      <c r="BG41" s="164">
        <f t="shared" si="25"/>
        <v>0</v>
      </c>
      <c r="BH41" s="164">
        <v>0</v>
      </c>
      <c r="BI41" s="164">
        <f t="shared" si="26"/>
        <v>0</v>
      </c>
      <c r="BJ41" s="164">
        <v>0</v>
      </c>
      <c r="BK41" s="164">
        <f t="shared" si="27"/>
        <v>0</v>
      </c>
      <c r="BL41" s="164">
        <v>0</v>
      </c>
      <c r="BM41" s="164">
        <f t="shared" si="28"/>
        <v>0</v>
      </c>
      <c r="BN41" s="164">
        <v>0</v>
      </c>
      <c r="BO41" s="164">
        <f t="shared" si="29"/>
        <v>0</v>
      </c>
      <c r="BP41" s="164"/>
      <c r="BQ41" s="164">
        <f t="shared" si="68"/>
        <v>0</v>
      </c>
      <c r="BR41" s="164">
        <v>0</v>
      </c>
      <c r="BS41" s="164">
        <f t="shared" si="30"/>
        <v>0</v>
      </c>
      <c r="BT41" s="164">
        <v>0</v>
      </c>
      <c r="BU41" s="164">
        <f t="shared" si="31"/>
        <v>0</v>
      </c>
      <c r="BV41" s="164">
        <v>0</v>
      </c>
      <c r="BW41" s="164">
        <f t="shared" si="32"/>
        <v>0</v>
      </c>
      <c r="BX41" s="164">
        <v>0</v>
      </c>
      <c r="BY41" s="164">
        <f t="shared" si="33"/>
        <v>0</v>
      </c>
      <c r="BZ41" s="164">
        <v>0</v>
      </c>
      <c r="CA41" s="164">
        <f t="shared" si="34"/>
        <v>0</v>
      </c>
      <c r="CB41" s="164">
        <v>0</v>
      </c>
      <c r="CC41" s="164">
        <f t="shared" si="69"/>
        <v>0</v>
      </c>
      <c r="CD41" s="164"/>
      <c r="CE41" s="164">
        <f t="shared" si="70"/>
        <v>0</v>
      </c>
      <c r="CF41" s="164"/>
      <c r="CG41" s="164">
        <f t="shared" si="71"/>
        <v>0</v>
      </c>
      <c r="CH41" s="164">
        <v>0</v>
      </c>
      <c r="CI41" s="164">
        <f t="shared" si="35"/>
        <v>0</v>
      </c>
      <c r="CJ41" s="164">
        <v>0</v>
      </c>
      <c r="CK41" s="164">
        <f t="shared" si="36"/>
        <v>0</v>
      </c>
      <c r="CL41" s="164">
        <v>0</v>
      </c>
      <c r="CM41" s="164">
        <f t="shared" si="37"/>
        <v>0</v>
      </c>
      <c r="CN41" s="164">
        <v>0</v>
      </c>
      <c r="CO41" s="164">
        <f t="shared" si="38"/>
        <v>0</v>
      </c>
      <c r="CP41" s="164">
        <v>0</v>
      </c>
      <c r="CQ41" s="164">
        <f t="shared" si="39"/>
        <v>0</v>
      </c>
      <c r="CR41" s="164">
        <v>0</v>
      </c>
      <c r="CS41" s="164">
        <f t="shared" si="40"/>
        <v>0</v>
      </c>
      <c r="CT41" s="164">
        <v>0</v>
      </c>
      <c r="CU41" s="164">
        <f t="shared" si="41"/>
        <v>0</v>
      </c>
      <c r="CV41" s="164">
        <v>0</v>
      </c>
      <c r="CW41" s="164">
        <f t="shared" si="42"/>
        <v>0</v>
      </c>
      <c r="CX41" s="164">
        <v>0</v>
      </c>
      <c r="CY41" s="164">
        <f t="shared" si="43"/>
        <v>0</v>
      </c>
      <c r="CZ41" s="164">
        <v>0</v>
      </c>
      <c r="DA41" s="164">
        <f t="shared" si="44"/>
        <v>0</v>
      </c>
      <c r="DB41" s="164">
        <v>0</v>
      </c>
      <c r="DC41" s="164">
        <f t="shared" si="45"/>
        <v>0</v>
      </c>
      <c r="DD41" s="164">
        <v>0</v>
      </c>
      <c r="DE41" s="164">
        <f t="shared" si="72"/>
        <v>0</v>
      </c>
      <c r="DF41" s="164">
        <v>0</v>
      </c>
      <c r="DG41" s="164">
        <f t="shared" si="73"/>
        <v>0</v>
      </c>
      <c r="DH41" s="164">
        <v>0</v>
      </c>
      <c r="DI41" s="164">
        <f t="shared" si="46"/>
        <v>0</v>
      </c>
      <c r="DJ41" s="164">
        <v>0</v>
      </c>
      <c r="DK41" s="164">
        <f t="shared" si="47"/>
        <v>0</v>
      </c>
      <c r="DL41" s="164">
        <v>0</v>
      </c>
      <c r="DM41" s="164">
        <f t="shared" si="48"/>
        <v>0</v>
      </c>
      <c r="DN41" s="164">
        <v>0</v>
      </c>
      <c r="DO41" s="164">
        <f t="shared" si="49"/>
        <v>0</v>
      </c>
      <c r="DP41" s="164">
        <v>0</v>
      </c>
      <c r="DQ41" s="164">
        <f t="shared" si="50"/>
        <v>0</v>
      </c>
      <c r="DR41" s="164">
        <v>0</v>
      </c>
      <c r="DS41" s="164">
        <f t="shared" si="74"/>
        <v>0</v>
      </c>
      <c r="DT41" s="164"/>
      <c r="DU41" s="164">
        <f t="shared" si="75"/>
        <v>0</v>
      </c>
      <c r="DV41" s="164"/>
      <c r="DW41" s="164">
        <f t="shared" si="76"/>
        <v>0</v>
      </c>
      <c r="DX41" s="164"/>
      <c r="DY41" s="164">
        <f t="shared" si="77"/>
        <v>0</v>
      </c>
      <c r="DZ41" s="164"/>
      <c r="EA41" s="164">
        <f t="shared" si="78"/>
        <v>0</v>
      </c>
      <c r="EB41" s="164">
        <v>0</v>
      </c>
      <c r="EC41" s="164">
        <f t="shared" si="51"/>
        <v>0</v>
      </c>
      <c r="ED41" s="164">
        <v>0</v>
      </c>
      <c r="EE41" s="164">
        <f t="shared" si="52"/>
        <v>0</v>
      </c>
      <c r="EF41" s="164">
        <v>0</v>
      </c>
      <c r="EG41" s="164">
        <f t="shared" si="53"/>
        <v>0</v>
      </c>
      <c r="EH41" s="164">
        <v>0</v>
      </c>
      <c r="EI41" s="164">
        <f t="shared" si="54"/>
        <v>0</v>
      </c>
      <c r="EJ41" s="164">
        <v>0</v>
      </c>
      <c r="EK41" s="164">
        <f t="shared" si="55"/>
        <v>0</v>
      </c>
      <c r="EL41" s="164">
        <v>0</v>
      </c>
      <c r="EM41" s="164">
        <f t="shared" si="56"/>
        <v>0</v>
      </c>
      <c r="EN41" s="164">
        <v>0</v>
      </c>
      <c r="EO41" s="164">
        <f t="shared" si="57"/>
        <v>0</v>
      </c>
      <c r="EP41" s="164">
        <v>0</v>
      </c>
      <c r="EQ41" s="164">
        <f t="shared" si="58"/>
        <v>0</v>
      </c>
      <c r="ER41" s="164"/>
      <c r="ES41" s="164">
        <f t="shared" si="79"/>
        <v>0</v>
      </c>
      <c r="ET41" s="164"/>
      <c r="EU41" s="164">
        <f t="shared" si="80"/>
        <v>0</v>
      </c>
      <c r="EV41" s="164">
        <v>0</v>
      </c>
      <c r="EW41" s="164">
        <f t="shared" si="59"/>
        <v>0</v>
      </c>
      <c r="EX41" s="164">
        <v>0</v>
      </c>
      <c r="EY41" s="164">
        <f t="shared" si="60"/>
        <v>0</v>
      </c>
      <c r="EZ41" s="164"/>
      <c r="FA41" s="164">
        <f t="shared" si="81"/>
        <v>0</v>
      </c>
      <c r="FB41" s="164">
        <v>0</v>
      </c>
      <c r="FC41" s="164">
        <f t="shared" si="61"/>
        <v>0</v>
      </c>
      <c r="FD41" s="164">
        <v>0</v>
      </c>
      <c r="FE41" s="164">
        <f t="shared" si="62"/>
        <v>0</v>
      </c>
      <c r="FF41" s="164">
        <v>0</v>
      </c>
      <c r="FG41" s="164">
        <f t="shared" si="63"/>
        <v>0</v>
      </c>
      <c r="FH41" s="164">
        <v>0</v>
      </c>
      <c r="FI41" s="164">
        <f t="shared" si="64"/>
        <v>0</v>
      </c>
      <c r="FJ41" s="164">
        <v>0</v>
      </c>
      <c r="FK41" s="164">
        <f t="shared" si="65"/>
        <v>0</v>
      </c>
      <c r="FL41" s="165">
        <f t="shared" si="82"/>
        <v>0</v>
      </c>
      <c r="FM41" s="165">
        <f t="shared" si="82"/>
        <v>0</v>
      </c>
      <c r="FN41" s="165">
        <v>0</v>
      </c>
      <c r="FO41" s="165">
        <v>0</v>
      </c>
      <c r="FP41" s="165">
        <f t="shared" si="83"/>
        <v>0</v>
      </c>
      <c r="FQ41" s="165">
        <f t="shared" si="83"/>
        <v>0</v>
      </c>
    </row>
    <row r="42" spans="1:173" ht="62.4">
      <c r="A42" s="161">
        <v>38</v>
      </c>
      <c r="B42" s="21">
        <v>780380</v>
      </c>
      <c r="C42" s="168" t="s">
        <v>332</v>
      </c>
      <c r="D42" s="164">
        <v>0</v>
      </c>
      <c r="E42" s="164">
        <f t="shared" si="0"/>
        <v>0</v>
      </c>
      <c r="F42" s="164">
        <v>0</v>
      </c>
      <c r="G42" s="164">
        <f t="shared" si="1"/>
        <v>0</v>
      </c>
      <c r="H42" s="164">
        <v>0</v>
      </c>
      <c r="I42" s="164">
        <f t="shared" si="66"/>
        <v>0</v>
      </c>
      <c r="J42" s="164"/>
      <c r="K42" s="164">
        <f t="shared" si="67"/>
        <v>0</v>
      </c>
      <c r="L42" s="164">
        <v>0</v>
      </c>
      <c r="M42" s="164">
        <f t="shared" si="2"/>
        <v>0</v>
      </c>
      <c r="N42" s="164">
        <v>0</v>
      </c>
      <c r="O42" s="164">
        <f t="shared" si="3"/>
        <v>0</v>
      </c>
      <c r="P42" s="164">
        <v>0</v>
      </c>
      <c r="Q42" s="164">
        <f t="shared" si="4"/>
        <v>0</v>
      </c>
      <c r="R42" s="164">
        <v>0</v>
      </c>
      <c r="S42" s="164">
        <f t="shared" si="5"/>
        <v>0</v>
      </c>
      <c r="T42" s="164">
        <v>0</v>
      </c>
      <c r="U42" s="164">
        <f t="shared" si="6"/>
        <v>0</v>
      </c>
      <c r="V42" s="164">
        <v>0</v>
      </c>
      <c r="W42" s="164">
        <f t="shared" si="7"/>
        <v>0</v>
      </c>
      <c r="X42" s="164">
        <v>0</v>
      </c>
      <c r="Y42" s="164">
        <f t="shared" si="8"/>
        <v>0</v>
      </c>
      <c r="Z42" s="164">
        <v>0</v>
      </c>
      <c r="AA42" s="164">
        <f t="shared" si="9"/>
        <v>0</v>
      </c>
      <c r="AB42" s="164">
        <v>0</v>
      </c>
      <c r="AC42" s="164">
        <f t="shared" si="10"/>
        <v>0</v>
      </c>
      <c r="AD42" s="164">
        <v>0</v>
      </c>
      <c r="AE42" s="164">
        <f t="shared" si="11"/>
        <v>0</v>
      </c>
      <c r="AF42" s="164">
        <v>0</v>
      </c>
      <c r="AG42" s="164">
        <f t="shared" si="12"/>
        <v>0</v>
      </c>
      <c r="AH42" s="164">
        <v>0</v>
      </c>
      <c r="AI42" s="164">
        <f t="shared" si="13"/>
        <v>0</v>
      </c>
      <c r="AJ42" s="164">
        <v>0</v>
      </c>
      <c r="AK42" s="164">
        <f t="shared" si="14"/>
        <v>0</v>
      </c>
      <c r="AL42" s="164">
        <v>0</v>
      </c>
      <c r="AM42" s="164">
        <f t="shared" si="15"/>
        <v>0</v>
      </c>
      <c r="AN42" s="164">
        <v>0</v>
      </c>
      <c r="AO42" s="164">
        <f t="shared" si="16"/>
        <v>0</v>
      </c>
      <c r="AP42" s="164">
        <v>0</v>
      </c>
      <c r="AQ42" s="164">
        <f t="shared" si="17"/>
        <v>0</v>
      </c>
      <c r="AR42" s="164">
        <v>0</v>
      </c>
      <c r="AS42" s="164">
        <f t="shared" si="18"/>
        <v>0</v>
      </c>
      <c r="AT42" s="164">
        <v>0</v>
      </c>
      <c r="AU42" s="164">
        <f t="shared" si="19"/>
        <v>0</v>
      </c>
      <c r="AV42" s="164">
        <v>0</v>
      </c>
      <c r="AW42" s="164">
        <f t="shared" si="20"/>
        <v>0</v>
      </c>
      <c r="AX42" s="164">
        <v>0</v>
      </c>
      <c r="AY42" s="164">
        <f t="shared" si="21"/>
        <v>0</v>
      </c>
      <c r="AZ42" s="164">
        <v>0</v>
      </c>
      <c r="BA42" s="164">
        <f t="shared" si="22"/>
        <v>0</v>
      </c>
      <c r="BB42" s="164">
        <v>0</v>
      </c>
      <c r="BC42" s="164">
        <f t="shared" si="23"/>
        <v>0</v>
      </c>
      <c r="BD42" s="164">
        <v>0</v>
      </c>
      <c r="BE42" s="164">
        <f t="shared" si="24"/>
        <v>0</v>
      </c>
      <c r="BF42" s="164">
        <v>0</v>
      </c>
      <c r="BG42" s="164">
        <f t="shared" si="25"/>
        <v>0</v>
      </c>
      <c r="BH42" s="164">
        <v>0</v>
      </c>
      <c r="BI42" s="164">
        <f t="shared" si="26"/>
        <v>0</v>
      </c>
      <c r="BJ42" s="164">
        <v>0</v>
      </c>
      <c r="BK42" s="164">
        <f t="shared" si="27"/>
        <v>0</v>
      </c>
      <c r="BL42" s="164">
        <v>0</v>
      </c>
      <c r="BM42" s="164">
        <f t="shared" si="28"/>
        <v>0</v>
      </c>
      <c r="BN42" s="164">
        <v>0</v>
      </c>
      <c r="BO42" s="164">
        <f t="shared" si="29"/>
        <v>0</v>
      </c>
      <c r="BP42" s="164"/>
      <c r="BQ42" s="164">
        <f t="shared" si="68"/>
        <v>0</v>
      </c>
      <c r="BR42" s="164">
        <v>0</v>
      </c>
      <c r="BS42" s="164">
        <f t="shared" si="30"/>
        <v>0</v>
      </c>
      <c r="BT42" s="164">
        <v>0</v>
      </c>
      <c r="BU42" s="164">
        <f t="shared" si="31"/>
        <v>0</v>
      </c>
      <c r="BV42" s="164">
        <v>0</v>
      </c>
      <c r="BW42" s="164">
        <f t="shared" si="32"/>
        <v>0</v>
      </c>
      <c r="BX42" s="164">
        <v>0</v>
      </c>
      <c r="BY42" s="164">
        <f t="shared" si="33"/>
        <v>0</v>
      </c>
      <c r="BZ42" s="164">
        <v>0</v>
      </c>
      <c r="CA42" s="164">
        <f t="shared" si="34"/>
        <v>0</v>
      </c>
      <c r="CB42" s="164">
        <v>0</v>
      </c>
      <c r="CC42" s="164">
        <f t="shared" si="69"/>
        <v>0</v>
      </c>
      <c r="CD42" s="164"/>
      <c r="CE42" s="164">
        <f t="shared" si="70"/>
        <v>0</v>
      </c>
      <c r="CF42" s="164"/>
      <c r="CG42" s="164">
        <f t="shared" si="71"/>
        <v>0</v>
      </c>
      <c r="CH42" s="164">
        <v>0</v>
      </c>
      <c r="CI42" s="164">
        <f t="shared" si="35"/>
        <v>0</v>
      </c>
      <c r="CJ42" s="164">
        <v>0</v>
      </c>
      <c r="CK42" s="164">
        <f t="shared" si="36"/>
        <v>0</v>
      </c>
      <c r="CL42" s="164">
        <v>0</v>
      </c>
      <c r="CM42" s="164">
        <f t="shared" si="37"/>
        <v>0</v>
      </c>
      <c r="CN42" s="164">
        <v>0</v>
      </c>
      <c r="CO42" s="164">
        <f t="shared" si="38"/>
        <v>0</v>
      </c>
      <c r="CP42" s="164">
        <v>0</v>
      </c>
      <c r="CQ42" s="164">
        <f t="shared" si="39"/>
        <v>0</v>
      </c>
      <c r="CR42" s="164">
        <v>0</v>
      </c>
      <c r="CS42" s="164">
        <f t="shared" si="40"/>
        <v>0</v>
      </c>
      <c r="CT42" s="164">
        <v>0</v>
      </c>
      <c r="CU42" s="164">
        <f t="shared" si="41"/>
        <v>0</v>
      </c>
      <c r="CV42" s="164">
        <v>0</v>
      </c>
      <c r="CW42" s="164">
        <f t="shared" si="42"/>
        <v>0</v>
      </c>
      <c r="CX42" s="164">
        <v>0</v>
      </c>
      <c r="CY42" s="164">
        <f t="shared" si="43"/>
        <v>0</v>
      </c>
      <c r="CZ42" s="164">
        <v>0</v>
      </c>
      <c r="DA42" s="164">
        <f t="shared" si="44"/>
        <v>0</v>
      </c>
      <c r="DB42" s="164">
        <v>0</v>
      </c>
      <c r="DC42" s="164">
        <f t="shared" si="45"/>
        <v>0</v>
      </c>
      <c r="DD42" s="164">
        <v>0</v>
      </c>
      <c r="DE42" s="164">
        <f t="shared" si="72"/>
        <v>0</v>
      </c>
      <c r="DF42" s="164">
        <v>0</v>
      </c>
      <c r="DG42" s="164">
        <f t="shared" si="73"/>
        <v>0</v>
      </c>
      <c r="DH42" s="164">
        <v>0</v>
      </c>
      <c r="DI42" s="164">
        <f t="shared" si="46"/>
        <v>0</v>
      </c>
      <c r="DJ42" s="164">
        <v>0</v>
      </c>
      <c r="DK42" s="164">
        <f t="shared" si="47"/>
        <v>0</v>
      </c>
      <c r="DL42" s="164">
        <v>0</v>
      </c>
      <c r="DM42" s="164">
        <f t="shared" si="48"/>
        <v>0</v>
      </c>
      <c r="DN42" s="164">
        <v>0</v>
      </c>
      <c r="DO42" s="164">
        <f t="shared" si="49"/>
        <v>0</v>
      </c>
      <c r="DP42" s="164">
        <v>0</v>
      </c>
      <c r="DQ42" s="164">
        <f t="shared" si="50"/>
        <v>0</v>
      </c>
      <c r="DR42" s="164">
        <v>0</v>
      </c>
      <c r="DS42" s="164">
        <f t="shared" si="74"/>
        <v>0</v>
      </c>
      <c r="DT42" s="164"/>
      <c r="DU42" s="164">
        <f t="shared" si="75"/>
        <v>0</v>
      </c>
      <c r="DV42" s="164"/>
      <c r="DW42" s="164">
        <f t="shared" si="76"/>
        <v>0</v>
      </c>
      <c r="DX42" s="164"/>
      <c r="DY42" s="164">
        <f t="shared" si="77"/>
        <v>0</v>
      </c>
      <c r="DZ42" s="164"/>
      <c r="EA42" s="164">
        <f t="shared" si="78"/>
        <v>0</v>
      </c>
      <c r="EB42" s="164">
        <v>0</v>
      </c>
      <c r="EC42" s="164">
        <f t="shared" si="51"/>
        <v>0</v>
      </c>
      <c r="ED42" s="164">
        <v>0</v>
      </c>
      <c r="EE42" s="164">
        <f t="shared" si="52"/>
        <v>0</v>
      </c>
      <c r="EF42" s="164">
        <v>0</v>
      </c>
      <c r="EG42" s="164">
        <f t="shared" si="53"/>
        <v>0</v>
      </c>
      <c r="EH42" s="164">
        <v>0</v>
      </c>
      <c r="EI42" s="164">
        <f t="shared" si="54"/>
        <v>0</v>
      </c>
      <c r="EJ42" s="164">
        <v>0</v>
      </c>
      <c r="EK42" s="164">
        <f t="shared" si="55"/>
        <v>0</v>
      </c>
      <c r="EL42" s="164">
        <v>0</v>
      </c>
      <c r="EM42" s="164">
        <f t="shared" si="56"/>
        <v>0</v>
      </c>
      <c r="EN42" s="164">
        <v>0</v>
      </c>
      <c r="EO42" s="164">
        <f t="shared" si="57"/>
        <v>0</v>
      </c>
      <c r="EP42" s="164">
        <v>0</v>
      </c>
      <c r="EQ42" s="164">
        <f t="shared" si="58"/>
        <v>0</v>
      </c>
      <c r="ER42" s="164"/>
      <c r="ES42" s="164">
        <f t="shared" si="79"/>
        <v>0</v>
      </c>
      <c r="ET42" s="164"/>
      <c r="EU42" s="164">
        <f t="shared" si="80"/>
        <v>0</v>
      </c>
      <c r="EV42" s="164">
        <v>0</v>
      </c>
      <c r="EW42" s="164">
        <f t="shared" si="59"/>
        <v>0</v>
      </c>
      <c r="EX42" s="164">
        <v>0</v>
      </c>
      <c r="EY42" s="164">
        <f t="shared" si="60"/>
        <v>0</v>
      </c>
      <c r="EZ42" s="164"/>
      <c r="FA42" s="164">
        <f t="shared" si="81"/>
        <v>0</v>
      </c>
      <c r="FB42" s="164">
        <v>0</v>
      </c>
      <c r="FC42" s="164">
        <f t="shared" si="61"/>
        <v>0</v>
      </c>
      <c r="FD42" s="164">
        <v>0</v>
      </c>
      <c r="FE42" s="164">
        <f t="shared" si="62"/>
        <v>0</v>
      </c>
      <c r="FF42" s="164">
        <v>0</v>
      </c>
      <c r="FG42" s="164">
        <f t="shared" si="63"/>
        <v>0</v>
      </c>
      <c r="FH42" s="164">
        <v>0</v>
      </c>
      <c r="FI42" s="164">
        <f t="shared" si="64"/>
        <v>0</v>
      </c>
      <c r="FJ42" s="164">
        <v>0</v>
      </c>
      <c r="FK42" s="164">
        <f t="shared" si="65"/>
        <v>0</v>
      </c>
      <c r="FL42" s="165">
        <f t="shared" si="82"/>
        <v>0</v>
      </c>
      <c r="FM42" s="165">
        <f t="shared" si="82"/>
        <v>0</v>
      </c>
      <c r="FN42" s="165">
        <v>0</v>
      </c>
      <c r="FO42" s="165">
        <v>0</v>
      </c>
      <c r="FP42" s="165">
        <f t="shared" si="83"/>
        <v>0</v>
      </c>
      <c r="FQ42" s="165">
        <f t="shared" si="83"/>
        <v>0</v>
      </c>
    </row>
    <row r="43" spans="1:173" ht="110.4" customHeight="1">
      <c r="A43" s="161">
        <v>39</v>
      </c>
      <c r="B43" s="21">
        <v>780409</v>
      </c>
      <c r="C43" s="168" t="s">
        <v>333</v>
      </c>
      <c r="D43" s="164">
        <v>0</v>
      </c>
      <c r="E43" s="164">
        <f t="shared" si="0"/>
        <v>0</v>
      </c>
      <c r="F43" s="164">
        <v>0</v>
      </c>
      <c r="G43" s="164">
        <f t="shared" si="1"/>
        <v>0</v>
      </c>
      <c r="H43" s="164">
        <v>0</v>
      </c>
      <c r="I43" s="164">
        <f t="shared" si="66"/>
        <v>0</v>
      </c>
      <c r="J43" s="164"/>
      <c r="K43" s="164">
        <f t="shared" si="67"/>
        <v>0</v>
      </c>
      <c r="L43" s="164">
        <v>0</v>
      </c>
      <c r="M43" s="164">
        <f t="shared" si="2"/>
        <v>0</v>
      </c>
      <c r="N43" s="164">
        <v>0</v>
      </c>
      <c r="O43" s="164">
        <f t="shared" si="3"/>
        <v>0</v>
      </c>
      <c r="P43" s="164">
        <v>0</v>
      </c>
      <c r="Q43" s="164">
        <f t="shared" si="4"/>
        <v>0</v>
      </c>
      <c r="R43" s="164">
        <v>0</v>
      </c>
      <c r="S43" s="164">
        <f t="shared" si="5"/>
        <v>0</v>
      </c>
      <c r="T43" s="164">
        <v>0</v>
      </c>
      <c r="U43" s="164">
        <f t="shared" si="6"/>
        <v>0</v>
      </c>
      <c r="V43" s="164">
        <v>0</v>
      </c>
      <c r="W43" s="164">
        <f t="shared" si="7"/>
        <v>0</v>
      </c>
      <c r="X43" s="164">
        <v>0</v>
      </c>
      <c r="Y43" s="164">
        <f t="shared" si="8"/>
        <v>0</v>
      </c>
      <c r="Z43" s="164">
        <v>0</v>
      </c>
      <c r="AA43" s="164">
        <f t="shared" si="9"/>
        <v>0</v>
      </c>
      <c r="AB43" s="164">
        <v>0</v>
      </c>
      <c r="AC43" s="164">
        <f t="shared" si="10"/>
        <v>0</v>
      </c>
      <c r="AD43" s="164">
        <v>0</v>
      </c>
      <c r="AE43" s="164">
        <f t="shared" si="11"/>
        <v>0</v>
      </c>
      <c r="AF43" s="164">
        <v>0</v>
      </c>
      <c r="AG43" s="164">
        <f t="shared" si="12"/>
        <v>0</v>
      </c>
      <c r="AH43" s="164">
        <v>0</v>
      </c>
      <c r="AI43" s="164">
        <f t="shared" si="13"/>
        <v>0</v>
      </c>
      <c r="AJ43" s="164">
        <v>0</v>
      </c>
      <c r="AK43" s="164">
        <f t="shared" si="14"/>
        <v>0</v>
      </c>
      <c r="AL43" s="164">
        <v>0</v>
      </c>
      <c r="AM43" s="164">
        <f t="shared" si="15"/>
        <v>0</v>
      </c>
      <c r="AN43" s="164">
        <v>0</v>
      </c>
      <c r="AO43" s="164">
        <f t="shared" si="16"/>
        <v>0</v>
      </c>
      <c r="AP43" s="164">
        <v>0</v>
      </c>
      <c r="AQ43" s="164">
        <f t="shared" si="17"/>
        <v>0</v>
      </c>
      <c r="AR43" s="164">
        <v>0</v>
      </c>
      <c r="AS43" s="164">
        <f t="shared" si="18"/>
        <v>0</v>
      </c>
      <c r="AT43" s="164">
        <v>0</v>
      </c>
      <c r="AU43" s="164">
        <f t="shared" si="19"/>
        <v>0</v>
      </c>
      <c r="AV43" s="164">
        <v>0</v>
      </c>
      <c r="AW43" s="164">
        <f t="shared" si="20"/>
        <v>0</v>
      </c>
      <c r="AX43" s="164">
        <v>0</v>
      </c>
      <c r="AY43" s="164">
        <f t="shared" si="21"/>
        <v>0</v>
      </c>
      <c r="AZ43" s="164">
        <v>0</v>
      </c>
      <c r="BA43" s="164">
        <f t="shared" si="22"/>
        <v>0</v>
      </c>
      <c r="BB43" s="164">
        <v>0</v>
      </c>
      <c r="BC43" s="164">
        <f t="shared" si="23"/>
        <v>0</v>
      </c>
      <c r="BD43" s="164">
        <v>0</v>
      </c>
      <c r="BE43" s="164">
        <f t="shared" si="24"/>
        <v>0</v>
      </c>
      <c r="BF43" s="164">
        <v>0</v>
      </c>
      <c r="BG43" s="164">
        <f t="shared" si="25"/>
        <v>0</v>
      </c>
      <c r="BH43" s="164">
        <v>0</v>
      </c>
      <c r="BI43" s="164">
        <f t="shared" si="26"/>
        <v>0</v>
      </c>
      <c r="BJ43" s="164">
        <v>0</v>
      </c>
      <c r="BK43" s="164">
        <f t="shared" si="27"/>
        <v>0</v>
      </c>
      <c r="BL43" s="164">
        <v>0</v>
      </c>
      <c r="BM43" s="164">
        <f t="shared" si="28"/>
        <v>0</v>
      </c>
      <c r="BN43" s="164">
        <v>0</v>
      </c>
      <c r="BO43" s="164">
        <f t="shared" si="29"/>
        <v>0</v>
      </c>
      <c r="BP43" s="164"/>
      <c r="BQ43" s="164">
        <f t="shared" si="68"/>
        <v>0</v>
      </c>
      <c r="BR43" s="164">
        <v>0</v>
      </c>
      <c r="BS43" s="164">
        <f t="shared" si="30"/>
        <v>0</v>
      </c>
      <c r="BT43" s="164">
        <v>0</v>
      </c>
      <c r="BU43" s="164">
        <f t="shared" si="31"/>
        <v>0</v>
      </c>
      <c r="BV43" s="164">
        <v>0</v>
      </c>
      <c r="BW43" s="164">
        <f t="shared" si="32"/>
        <v>0</v>
      </c>
      <c r="BX43" s="164">
        <v>0</v>
      </c>
      <c r="BY43" s="164">
        <f t="shared" si="33"/>
        <v>0</v>
      </c>
      <c r="BZ43" s="164">
        <v>0</v>
      </c>
      <c r="CA43" s="164">
        <f t="shared" si="34"/>
        <v>0</v>
      </c>
      <c r="CB43" s="164">
        <v>0</v>
      </c>
      <c r="CC43" s="164">
        <f t="shared" si="69"/>
        <v>0</v>
      </c>
      <c r="CD43" s="164"/>
      <c r="CE43" s="164">
        <f t="shared" si="70"/>
        <v>0</v>
      </c>
      <c r="CF43" s="164"/>
      <c r="CG43" s="164">
        <f t="shared" si="71"/>
        <v>0</v>
      </c>
      <c r="CH43" s="164">
        <v>0</v>
      </c>
      <c r="CI43" s="164">
        <f t="shared" si="35"/>
        <v>0</v>
      </c>
      <c r="CJ43" s="164">
        <v>0</v>
      </c>
      <c r="CK43" s="164">
        <f t="shared" si="36"/>
        <v>0</v>
      </c>
      <c r="CL43" s="164">
        <v>0</v>
      </c>
      <c r="CM43" s="164">
        <f t="shared" si="37"/>
        <v>0</v>
      </c>
      <c r="CN43" s="164">
        <v>0</v>
      </c>
      <c r="CO43" s="164">
        <f t="shared" si="38"/>
        <v>0</v>
      </c>
      <c r="CP43" s="164">
        <v>0</v>
      </c>
      <c r="CQ43" s="164">
        <f t="shared" si="39"/>
        <v>0</v>
      </c>
      <c r="CR43" s="164">
        <v>0</v>
      </c>
      <c r="CS43" s="164">
        <f t="shared" si="40"/>
        <v>0</v>
      </c>
      <c r="CT43" s="164">
        <v>0</v>
      </c>
      <c r="CU43" s="164">
        <f t="shared" si="41"/>
        <v>0</v>
      </c>
      <c r="CV43" s="164">
        <v>0</v>
      </c>
      <c r="CW43" s="164">
        <f t="shared" si="42"/>
        <v>0</v>
      </c>
      <c r="CX43" s="164">
        <v>0</v>
      </c>
      <c r="CY43" s="164">
        <f t="shared" si="43"/>
        <v>0</v>
      </c>
      <c r="CZ43" s="164">
        <v>0</v>
      </c>
      <c r="DA43" s="164">
        <f t="shared" si="44"/>
        <v>0</v>
      </c>
      <c r="DB43" s="164">
        <v>0</v>
      </c>
      <c r="DC43" s="164">
        <f t="shared" si="45"/>
        <v>0</v>
      </c>
      <c r="DD43" s="164">
        <v>0</v>
      </c>
      <c r="DE43" s="164">
        <f t="shared" si="72"/>
        <v>0</v>
      </c>
      <c r="DF43" s="164">
        <v>0</v>
      </c>
      <c r="DG43" s="164">
        <f t="shared" si="73"/>
        <v>0</v>
      </c>
      <c r="DH43" s="164">
        <v>0</v>
      </c>
      <c r="DI43" s="164">
        <f t="shared" si="46"/>
        <v>0</v>
      </c>
      <c r="DJ43" s="164">
        <v>0</v>
      </c>
      <c r="DK43" s="164">
        <f t="shared" si="47"/>
        <v>0</v>
      </c>
      <c r="DL43" s="164">
        <v>0</v>
      </c>
      <c r="DM43" s="164">
        <f t="shared" si="48"/>
        <v>0</v>
      </c>
      <c r="DN43" s="164">
        <v>0</v>
      </c>
      <c r="DO43" s="164">
        <f t="shared" si="49"/>
        <v>0</v>
      </c>
      <c r="DP43" s="164">
        <v>0</v>
      </c>
      <c r="DQ43" s="164">
        <f t="shared" si="50"/>
        <v>0</v>
      </c>
      <c r="DR43" s="164">
        <v>0</v>
      </c>
      <c r="DS43" s="164">
        <f t="shared" si="74"/>
        <v>0</v>
      </c>
      <c r="DT43" s="164"/>
      <c r="DU43" s="164">
        <f t="shared" si="75"/>
        <v>0</v>
      </c>
      <c r="DV43" s="164"/>
      <c r="DW43" s="164">
        <f t="shared" si="76"/>
        <v>0</v>
      </c>
      <c r="DX43" s="164"/>
      <c r="DY43" s="164">
        <f t="shared" si="77"/>
        <v>0</v>
      </c>
      <c r="DZ43" s="164"/>
      <c r="EA43" s="164">
        <f t="shared" si="78"/>
        <v>0</v>
      </c>
      <c r="EB43" s="164">
        <v>0</v>
      </c>
      <c r="EC43" s="164">
        <f t="shared" si="51"/>
        <v>0</v>
      </c>
      <c r="ED43" s="164">
        <v>0</v>
      </c>
      <c r="EE43" s="164">
        <f t="shared" si="52"/>
        <v>0</v>
      </c>
      <c r="EF43" s="164">
        <v>0</v>
      </c>
      <c r="EG43" s="164">
        <f t="shared" si="53"/>
        <v>0</v>
      </c>
      <c r="EH43" s="164">
        <v>0</v>
      </c>
      <c r="EI43" s="164">
        <f t="shared" si="54"/>
        <v>0</v>
      </c>
      <c r="EJ43" s="164">
        <v>0</v>
      </c>
      <c r="EK43" s="164">
        <f t="shared" si="55"/>
        <v>0</v>
      </c>
      <c r="EL43" s="164">
        <v>0</v>
      </c>
      <c r="EM43" s="164">
        <f t="shared" si="56"/>
        <v>0</v>
      </c>
      <c r="EN43" s="164">
        <v>0</v>
      </c>
      <c r="EO43" s="164">
        <f t="shared" si="57"/>
        <v>0</v>
      </c>
      <c r="EP43" s="164">
        <v>0</v>
      </c>
      <c r="EQ43" s="164">
        <f t="shared" si="58"/>
        <v>0</v>
      </c>
      <c r="ER43" s="164"/>
      <c r="ES43" s="164">
        <f t="shared" si="79"/>
        <v>0</v>
      </c>
      <c r="ET43" s="164"/>
      <c r="EU43" s="164">
        <f t="shared" si="80"/>
        <v>0</v>
      </c>
      <c r="EV43" s="164">
        <v>0</v>
      </c>
      <c r="EW43" s="164">
        <f t="shared" si="59"/>
        <v>0</v>
      </c>
      <c r="EX43" s="164">
        <v>0</v>
      </c>
      <c r="EY43" s="164">
        <f t="shared" si="60"/>
        <v>0</v>
      </c>
      <c r="EZ43" s="164"/>
      <c r="FA43" s="164">
        <f t="shared" si="81"/>
        <v>0</v>
      </c>
      <c r="FB43" s="164">
        <v>0</v>
      </c>
      <c r="FC43" s="164">
        <f t="shared" si="61"/>
        <v>0</v>
      </c>
      <c r="FD43" s="164">
        <v>0</v>
      </c>
      <c r="FE43" s="164">
        <f t="shared" si="62"/>
        <v>0</v>
      </c>
      <c r="FF43" s="164">
        <v>0</v>
      </c>
      <c r="FG43" s="164">
        <f t="shared" si="63"/>
        <v>0</v>
      </c>
      <c r="FH43" s="164">
        <v>0</v>
      </c>
      <c r="FI43" s="164">
        <f t="shared" si="64"/>
        <v>0</v>
      </c>
      <c r="FJ43" s="164">
        <v>0</v>
      </c>
      <c r="FK43" s="164">
        <f t="shared" si="65"/>
        <v>0</v>
      </c>
      <c r="FL43" s="165">
        <f t="shared" si="82"/>
        <v>0</v>
      </c>
      <c r="FM43" s="165">
        <f t="shared" si="82"/>
        <v>0</v>
      </c>
      <c r="FN43" s="165">
        <v>0</v>
      </c>
      <c r="FO43" s="165">
        <v>0</v>
      </c>
      <c r="FP43" s="165">
        <f t="shared" si="83"/>
        <v>0</v>
      </c>
      <c r="FQ43" s="165">
        <f t="shared" si="83"/>
        <v>0</v>
      </c>
    </row>
    <row r="44" spans="1:173" ht="93.6">
      <c r="A44" s="161">
        <v>40</v>
      </c>
      <c r="B44" s="21">
        <v>780130</v>
      </c>
      <c r="C44" s="168" t="s">
        <v>319</v>
      </c>
      <c r="D44" s="164">
        <v>0</v>
      </c>
      <c r="E44" s="164">
        <f t="shared" si="0"/>
        <v>0</v>
      </c>
      <c r="F44" s="164">
        <v>0</v>
      </c>
      <c r="G44" s="164">
        <f t="shared" si="1"/>
        <v>0</v>
      </c>
      <c r="H44" s="164">
        <v>0</v>
      </c>
      <c r="I44" s="164">
        <f t="shared" si="66"/>
        <v>0</v>
      </c>
      <c r="J44" s="164"/>
      <c r="K44" s="164">
        <f t="shared" si="67"/>
        <v>0</v>
      </c>
      <c r="L44" s="164">
        <v>0</v>
      </c>
      <c r="M44" s="164">
        <f t="shared" si="2"/>
        <v>0</v>
      </c>
      <c r="N44" s="164">
        <v>0</v>
      </c>
      <c r="O44" s="164">
        <f t="shared" si="3"/>
        <v>0</v>
      </c>
      <c r="P44" s="164">
        <v>0</v>
      </c>
      <c r="Q44" s="164">
        <f t="shared" si="4"/>
        <v>0</v>
      </c>
      <c r="R44" s="164">
        <v>0</v>
      </c>
      <c r="S44" s="164">
        <f t="shared" si="5"/>
        <v>0</v>
      </c>
      <c r="T44" s="164">
        <v>0</v>
      </c>
      <c r="U44" s="164">
        <f t="shared" si="6"/>
        <v>0</v>
      </c>
      <c r="V44" s="164">
        <v>0</v>
      </c>
      <c r="W44" s="164">
        <f t="shared" si="7"/>
        <v>0</v>
      </c>
      <c r="X44" s="164">
        <v>0</v>
      </c>
      <c r="Y44" s="164">
        <f t="shared" si="8"/>
        <v>0</v>
      </c>
      <c r="Z44" s="164">
        <v>0</v>
      </c>
      <c r="AA44" s="164">
        <f t="shared" si="9"/>
        <v>0</v>
      </c>
      <c r="AB44" s="164">
        <v>0</v>
      </c>
      <c r="AC44" s="164">
        <f t="shared" si="10"/>
        <v>0</v>
      </c>
      <c r="AD44" s="164">
        <v>0</v>
      </c>
      <c r="AE44" s="164">
        <f t="shared" si="11"/>
        <v>0</v>
      </c>
      <c r="AF44" s="164">
        <v>0</v>
      </c>
      <c r="AG44" s="164">
        <f t="shared" si="12"/>
        <v>0</v>
      </c>
      <c r="AH44" s="164">
        <v>0</v>
      </c>
      <c r="AI44" s="164">
        <f t="shared" si="13"/>
        <v>0</v>
      </c>
      <c r="AJ44" s="164">
        <v>0</v>
      </c>
      <c r="AK44" s="164">
        <f t="shared" si="14"/>
        <v>0</v>
      </c>
      <c r="AL44" s="164">
        <v>0</v>
      </c>
      <c r="AM44" s="164">
        <f t="shared" si="15"/>
        <v>0</v>
      </c>
      <c r="AN44" s="164">
        <v>0</v>
      </c>
      <c r="AO44" s="164">
        <f t="shared" si="16"/>
        <v>0</v>
      </c>
      <c r="AP44" s="164">
        <v>0</v>
      </c>
      <c r="AQ44" s="164">
        <f t="shared" si="17"/>
        <v>0</v>
      </c>
      <c r="AR44" s="164">
        <v>0</v>
      </c>
      <c r="AS44" s="164">
        <f t="shared" si="18"/>
        <v>0</v>
      </c>
      <c r="AT44" s="164">
        <v>0</v>
      </c>
      <c r="AU44" s="164">
        <f t="shared" si="19"/>
        <v>0</v>
      </c>
      <c r="AV44" s="164">
        <v>0</v>
      </c>
      <c r="AW44" s="164">
        <f t="shared" si="20"/>
        <v>0</v>
      </c>
      <c r="AX44" s="164">
        <v>0</v>
      </c>
      <c r="AY44" s="164">
        <f t="shared" si="21"/>
        <v>0</v>
      </c>
      <c r="AZ44" s="164">
        <v>0</v>
      </c>
      <c r="BA44" s="164">
        <f t="shared" si="22"/>
        <v>0</v>
      </c>
      <c r="BB44" s="164">
        <v>0</v>
      </c>
      <c r="BC44" s="164">
        <f t="shared" si="23"/>
        <v>0</v>
      </c>
      <c r="BD44" s="164">
        <v>0</v>
      </c>
      <c r="BE44" s="164">
        <f t="shared" si="24"/>
        <v>0</v>
      </c>
      <c r="BF44" s="164">
        <v>0</v>
      </c>
      <c r="BG44" s="164">
        <f t="shared" si="25"/>
        <v>0</v>
      </c>
      <c r="BH44" s="164">
        <v>0</v>
      </c>
      <c r="BI44" s="164">
        <f t="shared" si="26"/>
        <v>0</v>
      </c>
      <c r="BJ44" s="164">
        <v>0</v>
      </c>
      <c r="BK44" s="164">
        <f t="shared" si="27"/>
        <v>0</v>
      </c>
      <c r="BL44" s="164">
        <v>0</v>
      </c>
      <c r="BM44" s="164">
        <f t="shared" si="28"/>
        <v>0</v>
      </c>
      <c r="BN44" s="164">
        <v>0</v>
      </c>
      <c r="BO44" s="164">
        <f t="shared" si="29"/>
        <v>0</v>
      </c>
      <c r="BP44" s="164"/>
      <c r="BQ44" s="164">
        <f t="shared" si="68"/>
        <v>0</v>
      </c>
      <c r="BR44" s="164">
        <v>0</v>
      </c>
      <c r="BS44" s="164">
        <f t="shared" si="30"/>
        <v>0</v>
      </c>
      <c r="BT44" s="164">
        <v>0</v>
      </c>
      <c r="BU44" s="164">
        <f t="shared" si="31"/>
        <v>0</v>
      </c>
      <c r="BV44" s="164">
        <v>0</v>
      </c>
      <c r="BW44" s="164">
        <f t="shared" si="32"/>
        <v>0</v>
      </c>
      <c r="BX44" s="164">
        <v>0</v>
      </c>
      <c r="BY44" s="164">
        <f t="shared" si="33"/>
        <v>0</v>
      </c>
      <c r="BZ44" s="164">
        <v>0</v>
      </c>
      <c r="CA44" s="164">
        <f t="shared" si="34"/>
        <v>0</v>
      </c>
      <c r="CB44" s="164">
        <v>0</v>
      </c>
      <c r="CC44" s="164">
        <f t="shared" si="69"/>
        <v>0</v>
      </c>
      <c r="CD44" s="164"/>
      <c r="CE44" s="164">
        <f t="shared" si="70"/>
        <v>0</v>
      </c>
      <c r="CF44" s="164"/>
      <c r="CG44" s="164">
        <f t="shared" si="71"/>
        <v>0</v>
      </c>
      <c r="CH44" s="164">
        <v>0</v>
      </c>
      <c r="CI44" s="164">
        <f t="shared" si="35"/>
        <v>0</v>
      </c>
      <c r="CJ44" s="164">
        <v>0</v>
      </c>
      <c r="CK44" s="164">
        <f t="shared" si="36"/>
        <v>0</v>
      </c>
      <c r="CL44" s="164">
        <v>0</v>
      </c>
      <c r="CM44" s="164">
        <f t="shared" si="37"/>
        <v>0</v>
      </c>
      <c r="CN44" s="164">
        <v>0</v>
      </c>
      <c r="CO44" s="164">
        <f t="shared" si="38"/>
        <v>0</v>
      </c>
      <c r="CP44" s="164">
        <v>0</v>
      </c>
      <c r="CQ44" s="164">
        <f t="shared" si="39"/>
        <v>0</v>
      </c>
      <c r="CR44" s="164">
        <v>0</v>
      </c>
      <c r="CS44" s="164">
        <f t="shared" si="40"/>
        <v>0</v>
      </c>
      <c r="CT44" s="164">
        <v>0</v>
      </c>
      <c r="CU44" s="164">
        <f t="shared" si="41"/>
        <v>0</v>
      </c>
      <c r="CV44" s="164">
        <v>0</v>
      </c>
      <c r="CW44" s="164">
        <f t="shared" si="42"/>
        <v>0</v>
      </c>
      <c r="CX44" s="164">
        <v>0</v>
      </c>
      <c r="CY44" s="164">
        <f t="shared" si="43"/>
        <v>0</v>
      </c>
      <c r="CZ44" s="164">
        <v>0</v>
      </c>
      <c r="DA44" s="164">
        <f t="shared" si="44"/>
        <v>0</v>
      </c>
      <c r="DB44" s="164">
        <v>0</v>
      </c>
      <c r="DC44" s="164">
        <f t="shared" si="45"/>
        <v>0</v>
      </c>
      <c r="DD44" s="164">
        <v>0</v>
      </c>
      <c r="DE44" s="164">
        <f t="shared" si="72"/>
        <v>0</v>
      </c>
      <c r="DF44" s="164">
        <v>0</v>
      </c>
      <c r="DG44" s="164">
        <f t="shared" si="73"/>
        <v>0</v>
      </c>
      <c r="DH44" s="164">
        <v>0</v>
      </c>
      <c r="DI44" s="164">
        <f t="shared" si="46"/>
        <v>0</v>
      </c>
      <c r="DJ44" s="164">
        <v>0</v>
      </c>
      <c r="DK44" s="164">
        <f t="shared" si="47"/>
        <v>0</v>
      </c>
      <c r="DL44" s="164">
        <v>0</v>
      </c>
      <c r="DM44" s="164">
        <f t="shared" si="48"/>
        <v>0</v>
      </c>
      <c r="DN44" s="164">
        <v>0</v>
      </c>
      <c r="DO44" s="164">
        <f t="shared" si="49"/>
        <v>0</v>
      </c>
      <c r="DP44" s="164">
        <v>0</v>
      </c>
      <c r="DQ44" s="164">
        <f t="shared" si="50"/>
        <v>0</v>
      </c>
      <c r="DR44" s="164">
        <v>0</v>
      </c>
      <c r="DS44" s="164">
        <f t="shared" si="74"/>
        <v>0</v>
      </c>
      <c r="DT44" s="164"/>
      <c r="DU44" s="164">
        <f t="shared" si="75"/>
        <v>0</v>
      </c>
      <c r="DV44" s="164"/>
      <c r="DW44" s="164">
        <f t="shared" si="76"/>
        <v>0</v>
      </c>
      <c r="DX44" s="164"/>
      <c r="DY44" s="164">
        <f t="shared" si="77"/>
        <v>0</v>
      </c>
      <c r="DZ44" s="164"/>
      <c r="EA44" s="164">
        <f t="shared" si="78"/>
        <v>0</v>
      </c>
      <c r="EB44" s="164">
        <v>0</v>
      </c>
      <c r="EC44" s="164">
        <f t="shared" si="51"/>
        <v>0</v>
      </c>
      <c r="ED44" s="164">
        <v>0</v>
      </c>
      <c r="EE44" s="164">
        <f t="shared" si="52"/>
        <v>0</v>
      </c>
      <c r="EF44" s="164">
        <v>0</v>
      </c>
      <c r="EG44" s="164">
        <f t="shared" si="53"/>
        <v>0</v>
      </c>
      <c r="EH44" s="164">
        <v>0</v>
      </c>
      <c r="EI44" s="164">
        <f t="shared" si="54"/>
        <v>0</v>
      </c>
      <c r="EJ44" s="164">
        <v>0</v>
      </c>
      <c r="EK44" s="164">
        <f t="shared" si="55"/>
        <v>0</v>
      </c>
      <c r="EL44" s="164">
        <v>0</v>
      </c>
      <c r="EM44" s="164">
        <f t="shared" si="56"/>
        <v>0</v>
      </c>
      <c r="EN44" s="164">
        <v>0</v>
      </c>
      <c r="EO44" s="164">
        <f t="shared" si="57"/>
        <v>0</v>
      </c>
      <c r="EP44" s="164">
        <v>0</v>
      </c>
      <c r="EQ44" s="164">
        <f t="shared" si="58"/>
        <v>0</v>
      </c>
      <c r="ER44" s="164"/>
      <c r="ES44" s="164">
        <f t="shared" si="79"/>
        <v>0</v>
      </c>
      <c r="ET44" s="164"/>
      <c r="EU44" s="164">
        <f t="shared" si="80"/>
        <v>0</v>
      </c>
      <c r="EV44" s="164">
        <v>0</v>
      </c>
      <c r="EW44" s="164">
        <f t="shared" si="59"/>
        <v>0</v>
      </c>
      <c r="EX44" s="164">
        <v>0</v>
      </c>
      <c r="EY44" s="164">
        <f t="shared" si="60"/>
        <v>0</v>
      </c>
      <c r="EZ44" s="164"/>
      <c r="FA44" s="164">
        <f t="shared" si="81"/>
        <v>0</v>
      </c>
      <c r="FB44" s="164">
        <v>0</v>
      </c>
      <c r="FC44" s="164">
        <f t="shared" si="61"/>
        <v>0</v>
      </c>
      <c r="FD44" s="164">
        <v>0</v>
      </c>
      <c r="FE44" s="164">
        <f t="shared" si="62"/>
        <v>0</v>
      </c>
      <c r="FF44" s="164">
        <v>0</v>
      </c>
      <c r="FG44" s="164">
        <f t="shared" si="63"/>
        <v>0</v>
      </c>
      <c r="FH44" s="164">
        <v>0</v>
      </c>
      <c r="FI44" s="164">
        <f t="shared" si="64"/>
        <v>0</v>
      </c>
      <c r="FJ44" s="164">
        <v>0</v>
      </c>
      <c r="FK44" s="164">
        <f t="shared" si="65"/>
        <v>0</v>
      </c>
      <c r="FL44" s="165">
        <f t="shared" si="82"/>
        <v>0</v>
      </c>
      <c r="FM44" s="165">
        <f t="shared" si="82"/>
        <v>0</v>
      </c>
      <c r="FN44" s="165">
        <v>0</v>
      </c>
      <c r="FO44" s="165">
        <v>0</v>
      </c>
      <c r="FP44" s="165">
        <f t="shared" si="83"/>
        <v>0</v>
      </c>
      <c r="FQ44" s="165">
        <f t="shared" si="83"/>
        <v>0</v>
      </c>
    </row>
    <row r="45" spans="1:173" ht="78">
      <c r="A45" s="161">
        <v>41</v>
      </c>
      <c r="B45" s="21">
        <v>780079</v>
      </c>
      <c r="C45" s="167" t="s">
        <v>555</v>
      </c>
      <c r="D45" s="164">
        <v>0</v>
      </c>
      <c r="E45" s="164">
        <f t="shared" si="0"/>
        <v>0</v>
      </c>
      <c r="F45" s="164">
        <v>0</v>
      </c>
      <c r="G45" s="164">
        <f t="shared" si="1"/>
        <v>0</v>
      </c>
      <c r="H45" s="164">
        <v>0</v>
      </c>
      <c r="I45" s="164">
        <f t="shared" si="66"/>
        <v>0</v>
      </c>
      <c r="J45" s="164"/>
      <c r="K45" s="164">
        <f t="shared" si="67"/>
        <v>0</v>
      </c>
      <c r="L45" s="164">
        <v>0</v>
      </c>
      <c r="M45" s="164">
        <f t="shared" si="2"/>
        <v>0</v>
      </c>
      <c r="N45" s="164">
        <v>0</v>
      </c>
      <c r="O45" s="164">
        <f t="shared" si="3"/>
        <v>0</v>
      </c>
      <c r="P45" s="164">
        <v>0</v>
      </c>
      <c r="Q45" s="164">
        <f t="shared" si="4"/>
        <v>0</v>
      </c>
      <c r="R45" s="164">
        <v>0</v>
      </c>
      <c r="S45" s="164">
        <f t="shared" si="5"/>
        <v>0</v>
      </c>
      <c r="T45" s="164">
        <v>0</v>
      </c>
      <c r="U45" s="164">
        <f t="shared" si="6"/>
        <v>0</v>
      </c>
      <c r="V45" s="164">
        <v>0</v>
      </c>
      <c r="W45" s="164">
        <f t="shared" si="7"/>
        <v>0</v>
      </c>
      <c r="X45" s="164">
        <v>0</v>
      </c>
      <c r="Y45" s="164">
        <f t="shared" si="8"/>
        <v>0</v>
      </c>
      <c r="Z45" s="164">
        <v>0</v>
      </c>
      <c r="AA45" s="164">
        <f t="shared" si="9"/>
        <v>0</v>
      </c>
      <c r="AB45" s="164">
        <v>0</v>
      </c>
      <c r="AC45" s="164">
        <f t="shared" si="10"/>
        <v>0</v>
      </c>
      <c r="AD45" s="164">
        <v>0</v>
      </c>
      <c r="AE45" s="164">
        <f t="shared" si="11"/>
        <v>0</v>
      </c>
      <c r="AF45" s="164">
        <v>0</v>
      </c>
      <c r="AG45" s="164">
        <f t="shared" si="12"/>
        <v>0</v>
      </c>
      <c r="AH45" s="164">
        <v>0</v>
      </c>
      <c r="AI45" s="164">
        <f t="shared" si="13"/>
        <v>0</v>
      </c>
      <c r="AJ45" s="164">
        <v>0</v>
      </c>
      <c r="AK45" s="164">
        <f t="shared" si="14"/>
        <v>0</v>
      </c>
      <c r="AL45" s="164">
        <v>0</v>
      </c>
      <c r="AM45" s="164">
        <f t="shared" si="15"/>
        <v>0</v>
      </c>
      <c r="AN45" s="164">
        <v>0</v>
      </c>
      <c r="AO45" s="164">
        <f t="shared" si="16"/>
        <v>0</v>
      </c>
      <c r="AP45" s="164">
        <v>0</v>
      </c>
      <c r="AQ45" s="164">
        <f t="shared" si="17"/>
        <v>0</v>
      </c>
      <c r="AR45" s="164">
        <v>0</v>
      </c>
      <c r="AS45" s="164">
        <f t="shared" si="18"/>
        <v>0</v>
      </c>
      <c r="AT45" s="164">
        <v>0</v>
      </c>
      <c r="AU45" s="164">
        <f t="shared" si="19"/>
        <v>0</v>
      </c>
      <c r="AV45" s="164">
        <v>0</v>
      </c>
      <c r="AW45" s="164">
        <f t="shared" si="20"/>
        <v>0</v>
      </c>
      <c r="AX45" s="164">
        <v>0</v>
      </c>
      <c r="AY45" s="164">
        <f t="shared" si="21"/>
        <v>0</v>
      </c>
      <c r="AZ45" s="164">
        <v>0</v>
      </c>
      <c r="BA45" s="164">
        <f t="shared" si="22"/>
        <v>0</v>
      </c>
      <c r="BB45" s="164">
        <v>0</v>
      </c>
      <c r="BC45" s="164">
        <f t="shared" si="23"/>
        <v>0</v>
      </c>
      <c r="BD45" s="164">
        <v>0</v>
      </c>
      <c r="BE45" s="164">
        <f t="shared" si="24"/>
        <v>0</v>
      </c>
      <c r="BF45" s="164">
        <v>0</v>
      </c>
      <c r="BG45" s="164">
        <f t="shared" si="25"/>
        <v>0</v>
      </c>
      <c r="BH45" s="164">
        <v>0</v>
      </c>
      <c r="BI45" s="164">
        <f t="shared" si="26"/>
        <v>0</v>
      </c>
      <c r="BJ45" s="164">
        <v>0</v>
      </c>
      <c r="BK45" s="164">
        <f t="shared" si="27"/>
        <v>0</v>
      </c>
      <c r="BL45" s="164">
        <v>0</v>
      </c>
      <c r="BM45" s="164">
        <f t="shared" si="28"/>
        <v>0</v>
      </c>
      <c r="BN45" s="164">
        <v>0</v>
      </c>
      <c r="BO45" s="164">
        <f t="shared" si="29"/>
        <v>0</v>
      </c>
      <c r="BP45" s="164"/>
      <c r="BQ45" s="164">
        <f t="shared" si="68"/>
        <v>0</v>
      </c>
      <c r="BR45" s="164">
        <v>0</v>
      </c>
      <c r="BS45" s="164">
        <f t="shared" si="30"/>
        <v>0</v>
      </c>
      <c r="BT45" s="164">
        <v>0</v>
      </c>
      <c r="BU45" s="164">
        <f t="shared" si="31"/>
        <v>0</v>
      </c>
      <c r="BV45" s="164">
        <v>0</v>
      </c>
      <c r="BW45" s="164">
        <f t="shared" si="32"/>
        <v>0</v>
      </c>
      <c r="BX45" s="164">
        <v>0</v>
      </c>
      <c r="BY45" s="164">
        <f t="shared" si="33"/>
        <v>0</v>
      </c>
      <c r="BZ45" s="164">
        <v>0</v>
      </c>
      <c r="CA45" s="164">
        <f t="shared" si="34"/>
        <v>0</v>
      </c>
      <c r="CB45" s="164">
        <v>0</v>
      </c>
      <c r="CC45" s="164">
        <f t="shared" si="69"/>
        <v>0</v>
      </c>
      <c r="CD45" s="164"/>
      <c r="CE45" s="164">
        <f t="shared" si="70"/>
        <v>0</v>
      </c>
      <c r="CF45" s="164"/>
      <c r="CG45" s="164">
        <f t="shared" si="71"/>
        <v>0</v>
      </c>
      <c r="CH45" s="164">
        <v>0</v>
      </c>
      <c r="CI45" s="164">
        <f t="shared" si="35"/>
        <v>0</v>
      </c>
      <c r="CJ45" s="164">
        <v>0</v>
      </c>
      <c r="CK45" s="164">
        <f t="shared" si="36"/>
        <v>0</v>
      </c>
      <c r="CL45" s="164">
        <v>0</v>
      </c>
      <c r="CM45" s="164">
        <f t="shared" si="37"/>
        <v>0</v>
      </c>
      <c r="CN45" s="164">
        <v>0</v>
      </c>
      <c r="CO45" s="164">
        <f t="shared" si="38"/>
        <v>0</v>
      </c>
      <c r="CP45" s="164">
        <v>0</v>
      </c>
      <c r="CQ45" s="164">
        <f t="shared" si="39"/>
        <v>0</v>
      </c>
      <c r="CR45" s="164">
        <v>0</v>
      </c>
      <c r="CS45" s="164">
        <f t="shared" si="40"/>
        <v>0</v>
      </c>
      <c r="CT45" s="164">
        <v>0</v>
      </c>
      <c r="CU45" s="164">
        <f t="shared" si="41"/>
        <v>0</v>
      </c>
      <c r="CV45" s="164">
        <v>0</v>
      </c>
      <c r="CW45" s="164">
        <f t="shared" si="42"/>
        <v>0</v>
      </c>
      <c r="CX45" s="164">
        <v>0</v>
      </c>
      <c r="CY45" s="164">
        <f t="shared" si="43"/>
        <v>0</v>
      </c>
      <c r="CZ45" s="164">
        <v>0</v>
      </c>
      <c r="DA45" s="164">
        <f t="shared" si="44"/>
        <v>0</v>
      </c>
      <c r="DB45" s="164">
        <v>0</v>
      </c>
      <c r="DC45" s="164">
        <f t="shared" si="45"/>
        <v>0</v>
      </c>
      <c r="DD45" s="164">
        <v>0</v>
      </c>
      <c r="DE45" s="164">
        <f t="shared" si="72"/>
        <v>0</v>
      </c>
      <c r="DF45" s="164">
        <v>0</v>
      </c>
      <c r="DG45" s="164">
        <f t="shared" si="73"/>
        <v>0</v>
      </c>
      <c r="DH45" s="164">
        <v>0</v>
      </c>
      <c r="DI45" s="164">
        <f t="shared" si="46"/>
        <v>0</v>
      </c>
      <c r="DJ45" s="164">
        <v>0</v>
      </c>
      <c r="DK45" s="164">
        <f t="shared" si="47"/>
        <v>0</v>
      </c>
      <c r="DL45" s="164">
        <v>0</v>
      </c>
      <c r="DM45" s="164">
        <f t="shared" si="48"/>
        <v>0</v>
      </c>
      <c r="DN45" s="164">
        <v>0</v>
      </c>
      <c r="DO45" s="164">
        <f t="shared" si="49"/>
        <v>0</v>
      </c>
      <c r="DP45" s="164">
        <v>0</v>
      </c>
      <c r="DQ45" s="164">
        <f t="shared" si="50"/>
        <v>0</v>
      </c>
      <c r="DR45" s="164">
        <v>0</v>
      </c>
      <c r="DS45" s="164">
        <f t="shared" si="74"/>
        <v>0</v>
      </c>
      <c r="DT45" s="164"/>
      <c r="DU45" s="164">
        <f t="shared" si="75"/>
        <v>0</v>
      </c>
      <c r="DV45" s="164"/>
      <c r="DW45" s="164">
        <f t="shared" si="76"/>
        <v>0</v>
      </c>
      <c r="DX45" s="164"/>
      <c r="DY45" s="164">
        <f t="shared" si="77"/>
        <v>0</v>
      </c>
      <c r="DZ45" s="164"/>
      <c r="EA45" s="164">
        <f t="shared" si="78"/>
        <v>0</v>
      </c>
      <c r="EB45" s="164">
        <v>0</v>
      </c>
      <c r="EC45" s="164">
        <f t="shared" si="51"/>
        <v>0</v>
      </c>
      <c r="ED45" s="164">
        <v>0</v>
      </c>
      <c r="EE45" s="164">
        <f t="shared" si="52"/>
        <v>0</v>
      </c>
      <c r="EF45" s="164">
        <v>0</v>
      </c>
      <c r="EG45" s="164">
        <f t="shared" si="53"/>
        <v>0</v>
      </c>
      <c r="EH45" s="164">
        <v>0</v>
      </c>
      <c r="EI45" s="164">
        <f t="shared" si="54"/>
        <v>0</v>
      </c>
      <c r="EJ45" s="164">
        <v>0</v>
      </c>
      <c r="EK45" s="164">
        <f t="shared" si="55"/>
        <v>0</v>
      </c>
      <c r="EL45" s="164">
        <v>0</v>
      </c>
      <c r="EM45" s="164">
        <f t="shared" si="56"/>
        <v>0</v>
      </c>
      <c r="EN45" s="164">
        <v>0</v>
      </c>
      <c r="EO45" s="164">
        <f t="shared" si="57"/>
        <v>0</v>
      </c>
      <c r="EP45" s="164">
        <v>0</v>
      </c>
      <c r="EQ45" s="164">
        <f t="shared" si="58"/>
        <v>0</v>
      </c>
      <c r="ER45" s="164"/>
      <c r="ES45" s="164">
        <f t="shared" si="79"/>
        <v>0</v>
      </c>
      <c r="ET45" s="164"/>
      <c r="EU45" s="164">
        <f t="shared" si="80"/>
        <v>0</v>
      </c>
      <c r="EV45" s="164">
        <v>0</v>
      </c>
      <c r="EW45" s="164">
        <f t="shared" si="59"/>
        <v>0</v>
      </c>
      <c r="EX45" s="164">
        <v>0</v>
      </c>
      <c r="EY45" s="164">
        <f t="shared" si="60"/>
        <v>0</v>
      </c>
      <c r="EZ45" s="164"/>
      <c r="FA45" s="164">
        <f t="shared" si="81"/>
        <v>0</v>
      </c>
      <c r="FB45" s="164">
        <v>0</v>
      </c>
      <c r="FC45" s="164">
        <f t="shared" si="61"/>
        <v>0</v>
      </c>
      <c r="FD45" s="164">
        <v>0</v>
      </c>
      <c r="FE45" s="164">
        <f t="shared" si="62"/>
        <v>0</v>
      </c>
      <c r="FF45" s="164">
        <v>0</v>
      </c>
      <c r="FG45" s="164">
        <f t="shared" si="63"/>
        <v>0</v>
      </c>
      <c r="FH45" s="164">
        <v>0</v>
      </c>
      <c r="FI45" s="164">
        <f t="shared" si="64"/>
        <v>0</v>
      </c>
      <c r="FJ45" s="164">
        <v>0</v>
      </c>
      <c r="FK45" s="164">
        <f t="shared" si="65"/>
        <v>0</v>
      </c>
      <c r="FL45" s="165">
        <f t="shared" si="82"/>
        <v>0</v>
      </c>
      <c r="FM45" s="165">
        <f t="shared" si="82"/>
        <v>0</v>
      </c>
      <c r="FN45" s="165">
        <v>0</v>
      </c>
      <c r="FO45" s="165">
        <v>0</v>
      </c>
      <c r="FP45" s="165">
        <f t="shared" si="83"/>
        <v>0</v>
      </c>
      <c r="FQ45" s="165">
        <f t="shared" si="83"/>
        <v>0</v>
      </c>
    </row>
    <row r="46" spans="1:173" ht="78">
      <c r="A46" s="161">
        <v>42</v>
      </c>
      <c r="B46" s="21">
        <v>780228</v>
      </c>
      <c r="C46" s="167" t="s">
        <v>331</v>
      </c>
      <c r="D46" s="164">
        <v>0</v>
      </c>
      <c r="E46" s="164">
        <f t="shared" si="0"/>
        <v>0</v>
      </c>
      <c r="F46" s="164">
        <v>0</v>
      </c>
      <c r="G46" s="164">
        <f t="shared" si="1"/>
        <v>0</v>
      </c>
      <c r="H46" s="164">
        <v>0</v>
      </c>
      <c r="I46" s="164">
        <f t="shared" si="66"/>
        <v>0</v>
      </c>
      <c r="J46" s="164"/>
      <c r="K46" s="164">
        <f t="shared" si="67"/>
        <v>0</v>
      </c>
      <c r="L46" s="164">
        <v>0</v>
      </c>
      <c r="M46" s="164">
        <f t="shared" si="2"/>
        <v>0</v>
      </c>
      <c r="N46" s="164">
        <v>0</v>
      </c>
      <c r="O46" s="164">
        <f t="shared" si="3"/>
        <v>0</v>
      </c>
      <c r="P46" s="164">
        <v>0</v>
      </c>
      <c r="Q46" s="164">
        <f t="shared" si="4"/>
        <v>0</v>
      </c>
      <c r="R46" s="164">
        <v>0</v>
      </c>
      <c r="S46" s="164">
        <f t="shared" si="5"/>
        <v>0</v>
      </c>
      <c r="T46" s="164">
        <v>0</v>
      </c>
      <c r="U46" s="164">
        <f t="shared" si="6"/>
        <v>0</v>
      </c>
      <c r="V46" s="164">
        <v>0</v>
      </c>
      <c r="W46" s="164">
        <f t="shared" si="7"/>
        <v>0</v>
      </c>
      <c r="X46" s="164">
        <v>0</v>
      </c>
      <c r="Y46" s="164">
        <f t="shared" si="8"/>
        <v>0</v>
      </c>
      <c r="Z46" s="164">
        <v>0</v>
      </c>
      <c r="AA46" s="164">
        <f t="shared" si="9"/>
        <v>0</v>
      </c>
      <c r="AB46" s="164">
        <v>0</v>
      </c>
      <c r="AC46" s="164">
        <f t="shared" si="10"/>
        <v>0</v>
      </c>
      <c r="AD46" s="164">
        <v>0</v>
      </c>
      <c r="AE46" s="164">
        <f t="shared" si="11"/>
        <v>0</v>
      </c>
      <c r="AF46" s="164">
        <v>0</v>
      </c>
      <c r="AG46" s="164">
        <f t="shared" si="12"/>
        <v>0</v>
      </c>
      <c r="AH46" s="164">
        <v>0</v>
      </c>
      <c r="AI46" s="164">
        <f t="shared" si="13"/>
        <v>0</v>
      </c>
      <c r="AJ46" s="164">
        <v>0</v>
      </c>
      <c r="AK46" s="164">
        <f t="shared" si="14"/>
        <v>0</v>
      </c>
      <c r="AL46" s="164">
        <v>0</v>
      </c>
      <c r="AM46" s="164">
        <f t="shared" si="15"/>
        <v>0</v>
      </c>
      <c r="AN46" s="164">
        <v>0</v>
      </c>
      <c r="AO46" s="164">
        <f t="shared" si="16"/>
        <v>0</v>
      </c>
      <c r="AP46" s="164">
        <v>0</v>
      </c>
      <c r="AQ46" s="164">
        <f t="shared" si="17"/>
        <v>0</v>
      </c>
      <c r="AR46" s="164">
        <v>0</v>
      </c>
      <c r="AS46" s="164">
        <f t="shared" si="18"/>
        <v>0</v>
      </c>
      <c r="AT46" s="164">
        <v>0</v>
      </c>
      <c r="AU46" s="164">
        <f t="shared" si="19"/>
        <v>0</v>
      </c>
      <c r="AV46" s="164">
        <v>0</v>
      </c>
      <c r="AW46" s="164">
        <f t="shared" si="20"/>
        <v>0</v>
      </c>
      <c r="AX46" s="164">
        <v>0</v>
      </c>
      <c r="AY46" s="164">
        <f t="shared" si="21"/>
        <v>0</v>
      </c>
      <c r="AZ46" s="164">
        <v>0</v>
      </c>
      <c r="BA46" s="164">
        <f t="shared" si="22"/>
        <v>0</v>
      </c>
      <c r="BB46" s="164">
        <v>0</v>
      </c>
      <c r="BC46" s="164">
        <f t="shared" si="23"/>
        <v>0</v>
      </c>
      <c r="BD46" s="164">
        <v>0</v>
      </c>
      <c r="BE46" s="164">
        <f t="shared" si="24"/>
        <v>0</v>
      </c>
      <c r="BF46" s="164">
        <v>0</v>
      </c>
      <c r="BG46" s="164">
        <f t="shared" si="25"/>
        <v>0</v>
      </c>
      <c r="BH46" s="164">
        <v>0</v>
      </c>
      <c r="BI46" s="164">
        <f t="shared" si="26"/>
        <v>0</v>
      </c>
      <c r="BJ46" s="164">
        <v>0</v>
      </c>
      <c r="BK46" s="164">
        <f t="shared" si="27"/>
        <v>0</v>
      </c>
      <c r="BL46" s="164">
        <v>0</v>
      </c>
      <c r="BM46" s="164">
        <f t="shared" si="28"/>
        <v>0</v>
      </c>
      <c r="BN46" s="164">
        <v>0</v>
      </c>
      <c r="BO46" s="164">
        <f t="shared" si="29"/>
        <v>0</v>
      </c>
      <c r="BP46" s="164"/>
      <c r="BQ46" s="164">
        <f t="shared" si="68"/>
        <v>0</v>
      </c>
      <c r="BR46" s="164">
        <v>0</v>
      </c>
      <c r="BS46" s="164">
        <f t="shared" si="30"/>
        <v>0</v>
      </c>
      <c r="BT46" s="164">
        <v>0</v>
      </c>
      <c r="BU46" s="164">
        <f t="shared" si="31"/>
        <v>0</v>
      </c>
      <c r="BV46" s="164">
        <v>0</v>
      </c>
      <c r="BW46" s="164">
        <f t="shared" si="32"/>
        <v>0</v>
      </c>
      <c r="BX46" s="164">
        <v>0</v>
      </c>
      <c r="BY46" s="164">
        <f t="shared" si="33"/>
        <v>0</v>
      </c>
      <c r="BZ46" s="164">
        <v>0</v>
      </c>
      <c r="CA46" s="164">
        <f t="shared" si="34"/>
        <v>0</v>
      </c>
      <c r="CB46" s="164">
        <v>0</v>
      </c>
      <c r="CC46" s="164">
        <f t="shared" si="69"/>
        <v>0</v>
      </c>
      <c r="CD46" s="164"/>
      <c r="CE46" s="164">
        <f t="shared" si="70"/>
        <v>0</v>
      </c>
      <c r="CF46" s="164"/>
      <c r="CG46" s="164">
        <f t="shared" si="71"/>
        <v>0</v>
      </c>
      <c r="CH46" s="164">
        <v>0</v>
      </c>
      <c r="CI46" s="164">
        <f t="shared" si="35"/>
        <v>0</v>
      </c>
      <c r="CJ46" s="164">
        <v>0</v>
      </c>
      <c r="CK46" s="164">
        <f t="shared" si="36"/>
        <v>0</v>
      </c>
      <c r="CL46" s="164">
        <v>0</v>
      </c>
      <c r="CM46" s="164">
        <f t="shared" si="37"/>
        <v>0</v>
      </c>
      <c r="CN46" s="164">
        <v>0</v>
      </c>
      <c r="CO46" s="164">
        <f t="shared" si="38"/>
        <v>0</v>
      </c>
      <c r="CP46" s="164">
        <v>0</v>
      </c>
      <c r="CQ46" s="164">
        <f t="shared" si="39"/>
        <v>0</v>
      </c>
      <c r="CR46" s="164">
        <v>0</v>
      </c>
      <c r="CS46" s="164">
        <f t="shared" si="40"/>
        <v>0</v>
      </c>
      <c r="CT46" s="164">
        <v>0</v>
      </c>
      <c r="CU46" s="164">
        <f t="shared" si="41"/>
        <v>0</v>
      </c>
      <c r="CV46" s="164">
        <v>0</v>
      </c>
      <c r="CW46" s="164">
        <f t="shared" si="42"/>
        <v>0</v>
      </c>
      <c r="CX46" s="164">
        <v>0</v>
      </c>
      <c r="CY46" s="164">
        <f t="shared" si="43"/>
        <v>0</v>
      </c>
      <c r="CZ46" s="164">
        <v>0</v>
      </c>
      <c r="DA46" s="164">
        <f t="shared" si="44"/>
        <v>0</v>
      </c>
      <c r="DB46" s="164">
        <v>0</v>
      </c>
      <c r="DC46" s="164">
        <f t="shared" si="45"/>
        <v>0</v>
      </c>
      <c r="DD46" s="164">
        <v>0</v>
      </c>
      <c r="DE46" s="164">
        <f t="shared" si="72"/>
        <v>0</v>
      </c>
      <c r="DF46" s="164">
        <v>0</v>
      </c>
      <c r="DG46" s="164">
        <f t="shared" si="73"/>
        <v>0</v>
      </c>
      <c r="DH46" s="164">
        <v>0</v>
      </c>
      <c r="DI46" s="164">
        <f t="shared" si="46"/>
        <v>0</v>
      </c>
      <c r="DJ46" s="164">
        <v>0</v>
      </c>
      <c r="DK46" s="164">
        <f t="shared" si="47"/>
        <v>0</v>
      </c>
      <c r="DL46" s="164">
        <v>0</v>
      </c>
      <c r="DM46" s="164">
        <f t="shared" si="48"/>
        <v>0</v>
      </c>
      <c r="DN46" s="164">
        <v>0</v>
      </c>
      <c r="DO46" s="164">
        <f t="shared" si="49"/>
        <v>0</v>
      </c>
      <c r="DP46" s="164">
        <v>0</v>
      </c>
      <c r="DQ46" s="164">
        <f t="shared" si="50"/>
        <v>0</v>
      </c>
      <c r="DR46" s="164">
        <v>0</v>
      </c>
      <c r="DS46" s="164">
        <f t="shared" si="74"/>
        <v>0</v>
      </c>
      <c r="DT46" s="164"/>
      <c r="DU46" s="164">
        <f t="shared" si="75"/>
        <v>0</v>
      </c>
      <c r="DV46" s="164"/>
      <c r="DW46" s="164">
        <f t="shared" si="76"/>
        <v>0</v>
      </c>
      <c r="DX46" s="164"/>
      <c r="DY46" s="164">
        <f t="shared" si="77"/>
        <v>0</v>
      </c>
      <c r="DZ46" s="164"/>
      <c r="EA46" s="164">
        <f t="shared" si="78"/>
        <v>0</v>
      </c>
      <c r="EB46" s="164">
        <v>0</v>
      </c>
      <c r="EC46" s="164">
        <f t="shared" si="51"/>
        <v>0</v>
      </c>
      <c r="ED46" s="164">
        <v>0</v>
      </c>
      <c r="EE46" s="164">
        <f t="shared" si="52"/>
        <v>0</v>
      </c>
      <c r="EF46" s="164">
        <v>0</v>
      </c>
      <c r="EG46" s="164">
        <f t="shared" si="53"/>
        <v>0</v>
      </c>
      <c r="EH46" s="164">
        <v>0</v>
      </c>
      <c r="EI46" s="164">
        <f t="shared" si="54"/>
        <v>0</v>
      </c>
      <c r="EJ46" s="164">
        <v>0</v>
      </c>
      <c r="EK46" s="164">
        <f t="shared" si="55"/>
        <v>0</v>
      </c>
      <c r="EL46" s="164">
        <v>0</v>
      </c>
      <c r="EM46" s="164">
        <f t="shared" si="56"/>
        <v>0</v>
      </c>
      <c r="EN46" s="164">
        <v>0</v>
      </c>
      <c r="EO46" s="164">
        <f t="shared" si="57"/>
        <v>0</v>
      </c>
      <c r="EP46" s="164">
        <v>0</v>
      </c>
      <c r="EQ46" s="164">
        <f t="shared" si="58"/>
        <v>0</v>
      </c>
      <c r="ER46" s="164"/>
      <c r="ES46" s="164">
        <f t="shared" si="79"/>
        <v>0</v>
      </c>
      <c r="ET46" s="164"/>
      <c r="EU46" s="164">
        <f t="shared" si="80"/>
        <v>0</v>
      </c>
      <c r="EV46" s="164">
        <v>0</v>
      </c>
      <c r="EW46" s="164">
        <f t="shared" si="59"/>
        <v>0</v>
      </c>
      <c r="EX46" s="164">
        <v>0</v>
      </c>
      <c r="EY46" s="164">
        <f t="shared" si="60"/>
        <v>0</v>
      </c>
      <c r="EZ46" s="164"/>
      <c r="FA46" s="164">
        <f t="shared" si="81"/>
        <v>0</v>
      </c>
      <c r="FB46" s="164">
        <v>0</v>
      </c>
      <c r="FC46" s="164">
        <f t="shared" si="61"/>
        <v>0</v>
      </c>
      <c r="FD46" s="164">
        <v>0</v>
      </c>
      <c r="FE46" s="164">
        <f t="shared" si="62"/>
        <v>0</v>
      </c>
      <c r="FF46" s="164">
        <v>0</v>
      </c>
      <c r="FG46" s="164">
        <f t="shared" si="63"/>
        <v>0</v>
      </c>
      <c r="FH46" s="164">
        <v>0</v>
      </c>
      <c r="FI46" s="164">
        <f t="shared" si="64"/>
        <v>0</v>
      </c>
      <c r="FJ46" s="164">
        <v>0</v>
      </c>
      <c r="FK46" s="164">
        <f t="shared" si="65"/>
        <v>0</v>
      </c>
      <c r="FL46" s="165">
        <f t="shared" si="82"/>
        <v>0</v>
      </c>
      <c r="FM46" s="165">
        <f t="shared" si="82"/>
        <v>0</v>
      </c>
      <c r="FN46" s="165">
        <v>0</v>
      </c>
      <c r="FO46" s="165">
        <v>0</v>
      </c>
      <c r="FP46" s="165">
        <f t="shared" si="83"/>
        <v>0</v>
      </c>
      <c r="FQ46" s="165">
        <f t="shared" si="83"/>
        <v>0</v>
      </c>
    </row>
    <row r="47" spans="1:173" ht="62.4">
      <c r="A47" s="161">
        <v>43</v>
      </c>
      <c r="B47" s="21">
        <v>780152</v>
      </c>
      <c r="C47" s="168" t="s">
        <v>311</v>
      </c>
      <c r="D47" s="164">
        <v>0</v>
      </c>
      <c r="E47" s="164">
        <f t="shared" si="0"/>
        <v>0</v>
      </c>
      <c r="F47" s="164">
        <v>0</v>
      </c>
      <c r="G47" s="164">
        <f t="shared" si="1"/>
        <v>0</v>
      </c>
      <c r="H47" s="164">
        <v>0</v>
      </c>
      <c r="I47" s="164">
        <f t="shared" si="66"/>
        <v>0</v>
      </c>
      <c r="J47" s="164"/>
      <c r="K47" s="164">
        <f t="shared" si="67"/>
        <v>0</v>
      </c>
      <c r="L47" s="164">
        <v>0</v>
      </c>
      <c r="M47" s="164">
        <f t="shared" si="2"/>
        <v>0</v>
      </c>
      <c r="N47" s="164">
        <v>0</v>
      </c>
      <c r="O47" s="164">
        <f t="shared" si="3"/>
        <v>0</v>
      </c>
      <c r="P47" s="164">
        <v>0</v>
      </c>
      <c r="Q47" s="164">
        <f t="shared" si="4"/>
        <v>0</v>
      </c>
      <c r="R47" s="164">
        <v>0</v>
      </c>
      <c r="S47" s="164">
        <f t="shared" si="5"/>
        <v>0</v>
      </c>
      <c r="T47" s="164">
        <v>0</v>
      </c>
      <c r="U47" s="164">
        <f t="shared" si="6"/>
        <v>0</v>
      </c>
      <c r="V47" s="164">
        <v>0</v>
      </c>
      <c r="W47" s="164">
        <f t="shared" si="7"/>
        <v>0</v>
      </c>
      <c r="X47" s="164">
        <v>0</v>
      </c>
      <c r="Y47" s="164">
        <f t="shared" si="8"/>
        <v>0</v>
      </c>
      <c r="Z47" s="164">
        <v>0</v>
      </c>
      <c r="AA47" s="164">
        <f t="shared" si="9"/>
        <v>0</v>
      </c>
      <c r="AB47" s="164">
        <v>0</v>
      </c>
      <c r="AC47" s="164">
        <f t="shared" si="10"/>
        <v>0</v>
      </c>
      <c r="AD47" s="164">
        <v>0</v>
      </c>
      <c r="AE47" s="164">
        <f t="shared" si="11"/>
        <v>0</v>
      </c>
      <c r="AF47" s="164">
        <v>0</v>
      </c>
      <c r="AG47" s="164">
        <f t="shared" si="12"/>
        <v>0</v>
      </c>
      <c r="AH47" s="164">
        <v>0</v>
      </c>
      <c r="AI47" s="164">
        <f t="shared" si="13"/>
        <v>0</v>
      </c>
      <c r="AJ47" s="164">
        <v>0</v>
      </c>
      <c r="AK47" s="164">
        <f t="shared" si="14"/>
        <v>0</v>
      </c>
      <c r="AL47" s="164">
        <v>0</v>
      </c>
      <c r="AM47" s="164">
        <f t="shared" si="15"/>
        <v>0</v>
      </c>
      <c r="AN47" s="164">
        <v>0</v>
      </c>
      <c r="AO47" s="164">
        <f t="shared" si="16"/>
        <v>0</v>
      </c>
      <c r="AP47" s="164">
        <v>0</v>
      </c>
      <c r="AQ47" s="164">
        <f t="shared" si="17"/>
        <v>0</v>
      </c>
      <c r="AR47" s="164">
        <v>0</v>
      </c>
      <c r="AS47" s="164">
        <f t="shared" si="18"/>
        <v>0</v>
      </c>
      <c r="AT47" s="164">
        <v>0</v>
      </c>
      <c r="AU47" s="164">
        <f t="shared" si="19"/>
        <v>0</v>
      </c>
      <c r="AV47" s="164">
        <v>0</v>
      </c>
      <c r="AW47" s="164">
        <f t="shared" si="20"/>
        <v>0</v>
      </c>
      <c r="AX47" s="164">
        <v>0</v>
      </c>
      <c r="AY47" s="164">
        <f t="shared" si="21"/>
        <v>0</v>
      </c>
      <c r="AZ47" s="164">
        <v>0</v>
      </c>
      <c r="BA47" s="164">
        <f t="shared" si="22"/>
        <v>0</v>
      </c>
      <c r="BB47" s="164">
        <v>0</v>
      </c>
      <c r="BC47" s="164">
        <f t="shared" si="23"/>
        <v>0</v>
      </c>
      <c r="BD47" s="164">
        <v>0</v>
      </c>
      <c r="BE47" s="164">
        <f t="shared" si="24"/>
        <v>0</v>
      </c>
      <c r="BF47" s="164">
        <v>0</v>
      </c>
      <c r="BG47" s="164">
        <f t="shared" si="25"/>
        <v>0</v>
      </c>
      <c r="BH47" s="164">
        <v>0</v>
      </c>
      <c r="BI47" s="164">
        <f t="shared" si="26"/>
        <v>0</v>
      </c>
      <c r="BJ47" s="164">
        <v>0</v>
      </c>
      <c r="BK47" s="164">
        <f t="shared" si="27"/>
        <v>0</v>
      </c>
      <c r="BL47" s="164">
        <v>0</v>
      </c>
      <c r="BM47" s="164">
        <f t="shared" si="28"/>
        <v>0</v>
      </c>
      <c r="BN47" s="164">
        <v>0</v>
      </c>
      <c r="BO47" s="164">
        <f t="shared" si="29"/>
        <v>0</v>
      </c>
      <c r="BP47" s="164"/>
      <c r="BQ47" s="164">
        <f t="shared" si="68"/>
        <v>0</v>
      </c>
      <c r="BR47" s="164">
        <v>0</v>
      </c>
      <c r="BS47" s="164">
        <f t="shared" si="30"/>
        <v>0</v>
      </c>
      <c r="BT47" s="164">
        <v>0</v>
      </c>
      <c r="BU47" s="164">
        <f t="shared" si="31"/>
        <v>0</v>
      </c>
      <c r="BV47" s="164">
        <v>0</v>
      </c>
      <c r="BW47" s="164">
        <f t="shared" si="32"/>
        <v>0</v>
      </c>
      <c r="BX47" s="164">
        <v>0</v>
      </c>
      <c r="BY47" s="164">
        <f t="shared" si="33"/>
        <v>0</v>
      </c>
      <c r="BZ47" s="164">
        <v>0</v>
      </c>
      <c r="CA47" s="164">
        <f t="shared" si="34"/>
        <v>0</v>
      </c>
      <c r="CB47" s="164">
        <v>0</v>
      </c>
      <c r="CC47" s="164">
        <f t="shared" si="69"/>
        <v>0</v>
      </c>
      <c r="CD47" s="164"/>
      <c r="CE47" s="164">
        <f t="shared" si="70"/>
        <v>0</v>
      </c>
      <c r="CF47" s="164"/>
      <c r="CG47" s="164">
        <f t="shared" si="71"/>
        <v>0</v>
      </c>
      <c r="CH47" s="164">
        <v>0</v>
      </c>
      <c r="CI47" s="164">
        <f t="shared" si="35"/>
        <v>0</v>
      </c>
      <c r="CJ47" s="164">
        <v>1</v>
      </c>
      <c r="CK47" s="164">
        <f t="shared" si="36"/>
        <v>225002</v>
      </c>
      <c r="CL47" s="164">
        <v>0</v>
      </c>
      <c r="CM47" s="164">
        <f t="shared" si="37"/>
        <v>0</v>
      </c>
      <c r="CN47" s="164">
        <v>1</v>
      </c>
      <c r="CO47" s="164">
        <f t="shared" si="38"/>
        <v>287599</v>
      </c>
      <c r="CP47" s="164">
        <v>0</v>
      </c>
      <c r="CQ47" s="164">
        <f t="shared" si="39"/>
        <v>0</v>
      </c>
      <c r="CR47" s="164">
        <v>0</v>
      </c>
      <c r="CS47" s="164">
        <f t="shared" si="40"/>
        <v>0</v>
      </c>
      <c r="CT47" s="164">
        <v>0</v>
      </c>
      <c r="CU47" s="164">
        <f t="shared" si="41"/>
        <v>0</v>
      </c>
      <c r="CV47" s="164">
        <v>0</v>
      </c>
      <c r="CW47" s="164">
        <f t="shared" si="42"/>
        <v>0</v>
      </c>
      <c r="CX47" s="164">
        <v>0</v>
      </c>
      <c r="CY47" s="164">
        <f t="shared" si="43"/>
        <v>0</v>
      </c>
      <c r="CZ47" s="164">
        <v>0</v>
      </c>
      <c r="DA47" s="164">
        <f t="shared" si="44"/>
        <v>0</v>
      </c>
      <c r="DB47" s="164">
        <v>0</v>
      </c>
      <c r="DC47" s="164">
        <f t="shared" si="45"/>
        <v>0</v>
      </c>
      <c r="DD47" s="164">
        <v>0</v>
      </c>
      <c r="DE47" s="164">
        <f t="shared" si="72"/>
        <v>0</v>
      </c>
      <c r="DF47" s="164">
        <v>0</v>
      </c>
      <c r="DG47" s="164">
        <f t="shared" si="73"/>
        <v>0</v>
      </c>
      <c r="DH47" s="164">
        <v>0</v>
      </c>
      <c r="DI47" s="164">
        <f t="shared" si="46"/>
        <v>0</v>
      </c>
      <c r="DJ47" s="164">
        <v>0</v>
      </c>
      <c r="DK47" s="164">
        <f t="shared" si="47"/>
        <v>0</v>
      </c>
      <c r="DL47" s="164">
        <v>0</v>
      </c>
      <c r="DM47" s="164">
        <f t="shared" si="48"/>
        <v>0</v>
      </c>
      <c r="DN47" s="164">
        <v>0</v>
      </c>
      <c r="DO47" s="164">
        <f t="shared" si="49"/>
        <v>0</v>
      </c>
      <c r="DP47" s="164">
        <v>0</v>
      </c>
      <c r="DQ47" s="164">
        <f t="shared" si="50"/>
        <v>0</v>
      </c>
      <c r="DR47" s="164">
        <v>0</v>
      </c>
      <c r="DS47" s="164">
        <f t="shared" si="74"/>
        <v>0</v>
      </c>
      <c r="DT47" s="164"/>
      <c r="DU47" s="164">
        <f t="shared" si="75"/>
        <v>0</v>
      </c>
      <c r="DV47" s="164"/>
      <c r="DW47" s="164">
        <f t="shared" si="76"/>
        <v>0</v>
      </c>
      <c r="DX47" s="164"/>
      <c r="DY47" s="164">
        <f t="shared" si="77"/>
        <v>0</v>
      </c>
      <c r="DZ47" s="164"/>
      <c r="EA47" s="164">
        <f t="shared" si="78"/>
        <v>0</v>
      </c>
      <c r="EB47" s="164">
        <v>0</v>
      </c>
      <c r="EC47" s="164">
        <f t="shared" si="51"/>
        <v>0</v>
      </c>
      <c r="ED47" s="164">
        <v>0</v>
      </c>
      <c r="EE47" s="164">
        <f t="shared" si="52"/>
        <v>0</v>
      </c>
      <c r="EF47" s="164">
        <v>0</v>
      </c>
      <c r="EG47" s="164">
        <f t="shared" si="53"/>
        <v>0</v>
      </c>
      <c r="EH47" s="164">
        <v>0</v>
      </c>
      <c r="EI47" s="164">
        <f t="shared" si="54"/>
        <v>0</v>
      </c>
      <c r="EJ47" s="164">
        <v>0</v>
      </c>
      <c r="EK47" s="164">
        <f t="shared" si="55"/>
        <v>0</v>
      </c>
      <c r="EL47" s="164">
        <v>0</v>
      </c>
      <c r="EM47" s="164">
        <f t="shared" si="56"/>
        <v>0</v>
      </c>
      <c r="EN47" s="164">
        <v>0</v>
      </c>
      <c r="EO47" s="164">
        <f t="shared" si="57"/>
        <v>0</v>
      </c>
      <c r="EP47" s="164">
        <v>0</v>
      </c>
      <c r="EQ47" s="164">
        <f t="shared" si="58"/>
        <v>0</v>
      </c>
      <c r="ER47" s="164"/>
      <c r="ES47" s="164">
        <f t="shared" si="79"/>
        <v>0</v>
      </c>
      <c r="ET47" s="164"/>
      <c r="EU47" s="164">
        <f t="shared" si="80"/>
        <v>0</v>
      </c>
      <c r="EV47" s="164">
        <v>0</v>
      </c>
      <c r="EW47" s="164">
        <f t="shared" si="59"/>
        <v>0</v>
      </c>
      <c r="EX47" s="164">
        <v>0</v>
      </c>
      <c r="EY47" s="164">
        <f t="shared" si="60"/>
        <v>0</v>
      </c>
      <c r="EZ47" s="164"/>
      <c r="FA47" s="164">
        <f t="shared" si="81"/>
        <v>0</v>
      </c>
      <c r="FB47" s="164">
        <v>0</v>
      </c>
      <c r="FC47" s="164">
        <f t="shared" si="61"/>
        <v>0</v>
      </c>
      <c r="FD47" s="164">
        <v>0</v>
      </c>
      <c r="FE47" s="164">
        <f t="shared" si="62"/>
        <v>0</v>
      </c>
      <c r="FF47" s="164">
        <v>0</v>
      </c>
      <c r="FG47" s="164">
        <f t="shared" si="63"/>
        <v>0</v>
      </c>
      <c r="FH47" s="164">
        <v>0</v>
      </c>
      <c r="FI47" s="164">
        <f t="shared" si="64"/>
        <v>0</v>
      </c>
      <c r="FJ47" s="164">
        <v>0</v>
      </c>
      <c r="FK47" s="164">
        <f t="shared" si="65"/>
        <v>0</v>
      </c>
      <c r="FL47" s="165">
        <f t="shared" si="82"/>
        <v>2</v>
      </c>
      <c r="FM47" s="165">
        <f t="shared" si="82"/>
        <v>512601</v>
      </c>
      <c r="FN47" s="165">
        <v>2</v>
      </c>
      <c r="FO47" s="165">
        <v>512601</v>
      </c>
      <c r="FP47" s="165">
        <f t="shared" si="83"/>
        <v>0</v>
      </c>
      <c r="FQ47" s="165">
        <f t="shared" si="83"/>
        <v>0</v>
      </c>
    </row>
    <row r="48" spans="1:173" ht="93.6">
      <c r="A48" s="161">
        <v>44</v>
      </c>
      <c r="B48" s="21">
        <v>780296</v>
      </c>
      <c r="C48" s="168" t="s">
        <v>330</v>
      </c>
      <c r="D48" s="164">
        <v>0</v>
      </c>
      <c r="E48" s="164">
        <f t="shared" si="0"/>
        <v>0</v>
      </c>
      <c r="F48" s="164">
        <v>0</v>
      </c>
      <c r="G48" s="164">
        <f t="shared" si="1"/>
        <v>0</v>
      </c>
      <c r="H48" s="164">
        <v>0</v>
      </c>
      <c r="I48" s="164">
        <f t="shared" si="66"/>
        <v>0</v>
      </c>
      <c r="J48" s="164"/>
      <c r="K48" s="164">
        <f t="shared" si="67"/>
        <v>0</v>
      </c>
      <c r="L48" s="164">
        <v>0</v>
      </c>
      <c r="M48" s="164">
        <f t="shared" si="2"/>
        <v>0</v>
      </c>
      <c r="N48" s="164">
        <v>0</v>
      </c>
      <c r="O48" s="164">
        <f t="shared" si="3"/>
        <v>0</v>
      </c>
      <c r="P48" s="164">
        <v>0</v>
      </c>
      <c r="Q48" s="164">
        <f t="shared" si="4"/>
        <v>0</v>
      </c>
      <c r="R48" s="164">
        <v>0</v>
      </c>
      <c r="S48" s="164">
        <f t="shared" si="5"/>
        <v>0</v>
      </c>
      <c r="T48" s="164">
        <v>0</v>
      </c>
      <c r="U48" s="164">
        <f t="shared" si="6"/>
        <v>0</v>
      </c>
      <c r="V48" s="164">
        <v>1</v>
      </c>
      <c r="W48" s="164">
        <f t="shared" si="7"/>
        <v>744250</v>
      </c>
      <c r="X48" s="164">
        <v>2</v>
      </c>
      <c r="Y48" s="164">
        <f t="shared" si="8"/>
        <v>4132256</v>
      </c>
      <c r="Z48" s="164">
        <v>10</v>
      </c>
      <c r="AA48" s="164">
        <f t="shared" si="9"/>
        <v>2118950</v>
      </c>
      <c r="AB48" s="164">
        <v>0</v>
      </c>
      <c r="AC48" s="164">
        <f t="shared" si="10"/>
        <v>0</v>
      </c>
      <c r="AD48" s="164">
        <v>0</v>
      </c>
      <c r="AE48" s="164">
        <f t="shared" si="11"/>
        <v>0</v>
      </c>
      <c r="AF48" s="164">
        <v>0</v>
      </c>
      <c r="AG48" s="164">
        <f t="shared" si="12"/>
        <v>0</v>
      </c>
      <c r="AH48" s="164">
        <v>0</v>
      </c>
      <c r="AI48" s="164">
        <f t="shared" si="13"/>
        <v>0</v>
      </c>
      <c r="AJ48" s="164">
        <v>0</v>
      </c>
      <c r="AK48" s="164">
        <f t="shared" si="14"/>
        <v>0</v>
      </c>
      <c r="AL48" s="164">
        <v>0</v>
      </c>
      <c r="AM48" s="164">
        <f t="shared" si="15"/>
        <v>0</v>
      </c>
      <c r="AN48" s="164">
        <v>0</v>
      </c>
      <c r="AO48" s="164">
        <f t="shared" si="16"/>
        <v>0</v>
      </c>
      <c r="AP48" s="164">
        <v>0</v>
      </c>
      <c r="AQ48" s="164">
        <f t="shared" si="17"/>
        <v>0</v>
      </c>
      <c r="AR48" s="164">
        <v>0</v>
      </c>
      <c r="AS48" s="164">
        <f t="shared" si="18"/>
        <v>0</v>
      </c>
      <c r="AT48" s="164">
        <v>0</v>
      </c>
      <c r="AU48" s="164">
        <f t="shared" si="19"/>
        <v>0</v>
      </c>
      <c r="AV48" s="164">
        <v>0</v>
      </c>
      <c r="AW48" s="164">
        <f t="shared" si="20"/>
        <v>0</v>
      </c>
      <c r="AX48" s="164">
        <v>0</v>
      </c>
      <c r="AY48" s="164">
        <f t="shared" si="21"/>
        <v>0</v>
      </c>
      <c r="AZ48" s="164">
        <v>0</v>
      </c>
      <c r="BA48" s="164">
        <f t="shared" si="22"/>
        <v>0</v>
      </c>
      <c r="BB48" s="164">
        <v>0</v>
      </c>
      <c r="BC48" s="164">
        <f t="shared" si="23"/>
        <v>0</v>
      </c>
      <c r="BD48" s="164">
        <v>0</v>
      </c>
      <c r="BE48" s="164">
        <f t="shared" si="24"/>
        <v>0</v>
      </c>
      <c r="BF48" s="164">
        <v>0</v>
      </c>
      <c r="BG48" s="164">
        <f t="shared" si="25"/>
        <v>0</v>
      </c>
      <c r="BH48" s="164">
        <v>0</v>
      </c>
      <c r="BI48" s="164">
        <f t="shared" si="26"/>
        <v>0</v>
      </c>
      <c r="BJ48" s="164">
        <v>0</v>
      </c>
      <c r="BK48" s="164">
        <f t="shared" si="27"/>
        <v>0</v>
      </c>
      <c r="BL48" s="164">
        <v>0</v>
      </c>
      <c r="BM48" s="164">
        <f t="shared" si="28"/>
        <v>0</v>
      </c>
      <c r="BN48" s="164">
        <v>0</v>
      </c>
      <c r="BO48" s="164">
        <f t="shared" si="29"/>
        <v>0</v>
      </c>
      <c r="BP48" s="164"/>
      <c r="BQ48" s="164">
        <f t="shared" si="68"/>
        <v>0</v>
      </c>
      <c r="BR48" s="164">
        <v>0</v>
      </c>
      <c r="BS48" s="164">
        <f t="shared" si="30"/>
        <v>0</v>
      </c>
      <c r="BT48" s="164">
        <v>0</v>
      </c>
      <c r="BU48" s="164">
        <f t="shared" si="31"/>
        <v>0</v>
      </c>
      <c r="BV48" s="164">
        <v>0</v>
      </c>
      <c r="BW48" s="164">
        <f t="shared" si="32"/>
        <v>0</v>
      </c>
      <c r="BX48" s="164">
        <v>0</v>
      </c>
      <c r="BY48" s="164">
        <f t="shared" si="33"/>
        <v>0</v>
      </c>
      <c r="BZ48" s="164">
        <v>0</v>
      </c>
      <c r="CA48" s="164">
        <f t="shared" si="34"/>
        <v>0</v>
      </c>
      <c r="CB48" s="164">
        <v>0</v>
      </c>
      <c r="CC48" s="164">
        <f t="shared" si="69"/>
        <v>0</v>
      </c>
      <c r="CD48" s="164"/>
      <c r="CE48" s="164">
        <f t="shared" si="70"/>
        <v>0</v>
      </c>
      <c r="CF48" s="164"/>
      <c r="CG48" s="164">
        <f t="shared" si="71"/>
        <v>0</v>
      </c>
      <c r="CH48" s="164">
        <v>0</v>
      </c>
      <c r="CI48" s="164">
        <f t="shared" si="35"/>
        <v>0</v>
      </c>
      <c r="CJ48" s="164">
        <v>60</v>
      </c>
      <c r="CK48" s="164">
        <f t="shared" si="36"/>
        <v>13500120</v>
      </c>
      <c r="CL48" s="164">
        <v>28</v>
      </c>
      <c r="CM48" s="164">
        <f t="shared" si="37"/>
        <v>7192612</v>
      </c>
      <c r="CN48" s="164">
        <v>34</v>
      </c>
      <c r="CO48" s="164">
        <f t="shared" si="38"/>
        <v>9778366</v>
      </c>
      <c r="CP48" s="164">
        <v>86</v>
      </c>
      <c r="CQ48" s="164">
        <f t="shared" si="39"/>
        <v>14350390</v>
      </c>
      <c r="CR48" s="164">
        <v>50</v>
      </c>
      <c r="CS48" s="164">
        <f t="shared" si="40"/>
        <v>9909800</v>
      </c>
      <c r="CT48" s="164">
        <v>30</v>
      </c>
      <c r="CU48" s="164">
        <f t="shared" si="41"/>
        <v>7219860</v>
      </c>
      <c r="CV48" s="164">
        <v>0</v>
      </c>
      <c r="CW48" s="164">
        <f t="shared" si="42"/>
        <v>0</v>
      </c>
      <c r="CX48" s="164">
        <v>0</v>
      </c>
      <c r="CY48" s="164">
        <f t="shared" si="43"/>
        <v>0</v>
      </c>
      <c r="CZ48" s="164">
        <v>0</v>
      </c>
      <c r="DA48" s="164">
        <f t="shared" si="44"/>
        <v>0</v>
      </c>
      <c r="DB48" s="164">
        <v>0</v>
      </c>
      <c r="DC48" s="164">
        <f t="shared" si="45"/>
        <v>0</v>
      </c>
      <c r="DD48" s="164">
        <v>0</v>
      </c>
      <c r="DE48" s="164">
        <f t="shared" si="72"/>
        <v>0</v>
      </c>
      <c r="DF48" s="164">
        <v>0</v>
      </c>
      <c r="DG48" s="164">
        <f t="shared" si="73"/>
        <v>0</v>
      </c>
      <c r="DH48" s="164">
        <v>0</v>
      </c>
      <c r="DI48" s="164">
        <f t="shared" si="46"/>
        <v>0</v>
      </c>
      <c r="DJ48" s="164">
        <v>0</v>
      </c>
      <c r="DK48" s="164">
        <f t="shared" si="47"/>
        <v>0</v>
      </c>
      <c r="DL48" s="164">
        <v>0</v>
      </c>
      <c r="DM48" s="164">
        <f t="shared" si="48"/>
        <v>0</v>
      </c>
      <c r="DN48" s="164">
        <v>26</v>
      </c>
      <c r="DO48" s="164">
        <f t="shared" si="49"/>
        <v>21978788</v>
      </c>
      <c r="DP48" s="164">
        <v>15</v>
      </c>
      <c r="DQ48" s="164">
        <f t="shared" si="50"/>
        <v>7488270</v>
      </c>
      <c r="DR48" s="164">
        <v>0</v>
      </c>
      <c r="DS48" s="164">
        <f t="shared" si="74"/>
        <v>0</v>
      </c>
      <c r="DT48" s="164"/>
      <c r="DU48" s="164">
        <f t="shared" si="75"/>
        <v>0</v>
      </c>
      <c r="DV48" s="164"/>
      <c r="DW48" s="164">
        <f t="shared" si="76"/>
        <v>0</v>
      </c>
      <c r="DX48" s="164"/>
      <c r="DY48" s="164">
        <f t="shared" si="77"/>
        <v>0</v>
      </c>
      <c r="DZ48" s="164"/>
      <c r="EA48" s="164">
        <f t="shared" si="78"/>
        <v>0</v>
      </c>
      <c r="EB48" s="164">
        <v>0</v>
      </c>
      <c r="EC48" s="164">
        <f t="shared" si="51"/>
        <v>0</v>
      </c>
      <c r="ED48" s="164">
        <v>0</v>
      </c>
      <c r="EE48" s="164">
        <f t="shared" si="52"/>
        <v>0</v>
      </c>
      <c r="EF48" s="164">
        <v>0</v>
      </c>
      <c r="EG48" s="164">
        <f t="shared" si="53"/>
        <v>0</v>
      </c>
      <c r="EH48" s="164">
        <v>0</v>
      </c>
      <c r="EI48" s="164">
        <f t="shared" si="54"/>
        <v>0</v>
      </c>
      <c r="EJ48" s="164">
        <v>0</v>
      </c>
      <c r="EK48" s="164">
        <f t="shared" si="55"/>
        <v>0</v>
      </c>
      <c r="EL48" s="164">
        <v>0</v>
      </c>
      <c r="EM48" s="164">
        <f t="shared" si="56"/>
        <v>0</v>
      </c>
      <c r="EN48" s="164">
        <v>0</v>
      </c>
      <c r="EO48" s="164">
        <f t="shared" si="57"/>
        <v>0</v>
      </c>
      <c r="EP48" s="164">
        <v>0</v>
      </c>
      <c r="EQ48" s="164">
        <f t="shared" si="58"/>
        <v>0</v>
      </c>
      <c r="ER48" s="164"/>
      <c r="ES48" s="164">
        <f t="shared" si="79"/>
        <v>0</v>
      </c>
      <c r="ET48" s="164"/>
      <c r="EU48" s="164">
        <f t="shared" si="80"/>
        <v>0</v>
      </c>
      <c r="EV48" s="164">
        <v>0</v>
      </c>
      <c r="EW48" s="164">
        <f t="shared" si="59"/>
        <v>0</v>
      </c>
      <c r="EX48" s="164">
        <v>0</v>
      </c>
      <c r="EY48" s="164">
        <f t="shared" si="60"/>
        <v>0</v>
      </c>
      <c r="EZ48" s="164"/>
      <c r="FA48" s="164">
        <f t="shared" si="81"/>
        <v>0</v>
      </c>
      <c r="FB48" s="164">
        <v>0</v>
      </c>
      <c r="FC48" s="164">
        <f t="shared" si="61"/>
        <v>0</v>
      </c>
      <c r="FD48" s="164">
        <v>0</v>
      </c>
      <c r="FE48" s="164">
        <f t="shared" si="62"/>
        <v>0</v>
      </c>
      <c r="FF48" s="164">
        <v>0</v>
      </c>
      <c r="FG48" s="164">
        <f t="shared" si="63"/>
        <v>0</v>
      </c>
      <c r="FH48" s="164">
        <v>0</v>
      </c>
      <c r="FI48" s="164">
        <f t="shared" si="64"/>
        <v>0</v>
      </c>
      <c r="FJ48" s="164">
        <v>0</v>
      </c>
      <c r="FK48" s="164">
        <f t="shared" si="65"/>
        <v>0</v>
      </c>
      <c r="FL48" s="165">
        <f t="shared" si="82"/>
        <v>342</v>
      </c>
      <c r="FM48" s="165">
        <f t="shared" si="82"/>
        <v>98413662</v>
      </c>
      <c r="FN48" s="165">
        <v>342</v>
      </c>
      <c r="FO48" s="165">
        <v>98413662</v>
      </c>
      <c r="FP48" s="165">
        <f t="shared" si="83"/>
        <v>0</v>
      </c>
      <c r="FQ48" s="165">
        <f t="shared" si="83"/>
        <v>0</v>
      </c>
    </row>
    <row r="49" spans="1:173" ht="46.8">
      <c r="A49" s="161">
        <v>45</v>
      </c>
      <c r="B49" s="21">
        <v>780245</v>
      </c>
      <c r="C49" s="168" t="s">
        <v>326</v>
      </c>
      <c r="D49" s="164">
        <v>0</v>
      </c>
      <c r="E49" s="164">
        <f t="shared" si="0"/>
        <v>0</v>
      </c>
      <c r="F49" s="164">
        <v>0</v>
      </c>
      <c r="G49" s="164">
        <f t="shared" si="1"/>
        <v>0</v>
      </c>
      <c r="H49" s="164">
        <v>0</v>
      </c>
      <c r="I49" s="164">
        <f t="shared" si="66"/>
        <v>0</v>
      </c>
      <c r="J49" s="164"/>
      <c r="K49" s="164">
        <f t="shared" si="67"/>
        <v>0</v>
      </c>
      <c r="L49" s="164">
        <v>0</v>
      </c>
      <c r="M49" s="164">
        <f t="shared" si="2"/>
        <v>0</v>
      </c>
      <c r="N49" s="164">
        <v>0</v>
      </c>
      <c r="O49" s="164">
        <f t="shared" si="3"/>
        <v>0</v>
      </c>
      <c r="P49" s="164">
        <v>0</v>
      </c>
      <c r="Q49" s="164">
        <f t="shared" si="4"/>
        <v>0</v>
      </c>
      <c r="R49" s="164">
        <v>0</v>
      </c>
      <c r="S49" s="164">
        <f t="shared" si="5"/>
        <v>0</v>
      </c>
      <c r="T49" s="164">
        <v>0</v>
      </c>
      <c r="U49" s="164">
        <f t="shared" si="6"/>
        <v>0</v>
      </c>
      <c r="V49" s="164">
        <v>0</v>
      </c>
      <c r="W49" s="164">
        <f t="shared" si="7"/>
        <v>0</v>
      </c>
      <c r="X49" s="164">
        <v>0</v>
      </c>
      <c r="Y49" s="164">
        <f t="shared" si="8"/>
        <v>0</v>
      </c>
      <c r="Z49" s="164">
        <v>0</v>
      </c>
      <c r="AA49" s="164">
        <f t="shared" si="9"/>
        <v>0</v>
      </c>
      <c r="AB49" s="164">
        <v>0</v>
      </c>
      <c r="AC49" s="164">
        <f t="shared" si="10"/>
        <v>0</v>
      </c>
      <c r="AD49" s="164">
        <v>0</v>
      </c>
      <c r="AE49" s="164">
        <f t="shared" si="11"/>
        <v>0</v>
      </c>
      <c r="AF49" s="164">
        <v>0</v>
      </c>
      <c r="AG49" s="164">
        <f t="shared" si="12"/>
        <v>0</v>
      </c>
      <c r="AH49" s="164">
        <v>0</v>
      </c>
      <c r="AI49" s="164">
        <f t="shared" si="13"/>
        <v>0</v>
      </c>
      <c r="AJ49" s="164">
        <v>0</v>
      </c>
      <c r="AK49" s="164">
        <f t="shared" si="14"/>
        <v>0</v>
      </c>
      <c r="AL49" s="164">
        <v>0</v>
      </c>
      <c r="AM49" s="164">
        <f t="shared" si="15"/>
        <v>0</v>
      </c>
      <c r="AN49" s="164">
        <v>0</v>
      </c>
      <c r="AO49" s="164">
        <f t="shared" si="16"/>
        <v>0</v>
      </c>
      <c r="AP49" s="164">
        <v>0</v>
      </c>
      <c r="AQ49" s="164">
        <f t="shared" si="17"/>
        <v>0</v>
      </c>
      <c r="AR49" s="164">
        <v>0</v>
      </c>
      <c r="AS49" s="164">
        <f t="shared" si="18"/>
        <v>0</v>
      </c>
      <c r="AT49" s="164">
        <v>0</v>
      </c>
      <c r="AU49" s="164">
        <f t="shared" si="19"/>
        <v>0</v>
      </c>
      <c r="AV49" s="164">
        <v>0</v>
      </c>
      <c r="AW49" s="164">
        <f t="shared" si="20"/>
        <v>0</v>
      </c>
      <c r="AX49" s="164">
        <v>0</v>
      </c>
      <c r="AY49" s="164">
        <f t="shared" si="21"/>
        <v>0</v>
      </c>
      <c r="AZ49" s="164">
        <v>0</v>
      </c>
      <c r="BA49" s="164">
        <f t="shared" si="22"/>
        <v>0</v>
      </c>
      <c r="BB49" s="164">
        <v>0</v>
      </c>
      <c r="BC49" s="164">
        <f t="shared" si="23"/>
        <v>0</v>
      </c>
      <c r="BD49" s="164">
        <v>0</v>
      </c>
      <c r="BE49" s="164">
        <f t="shared" si="24"/>
        <v>0</v>
      </c>
      <c r="BF49" s="164">
        <v>0</v>
      </c>
      <c r="BG49" s="164">
        <f t="shared" si="25"/>
        <v>0</v>
      </c>
      <c r="BH49" s="164">
        <v>0</v>
      </c>
      <c r="BI49" s="164">
        <f t="shared" si="26"/>
        <v>0</v>
      </c>
      <c r="BJ49" s="164">
        <v>0</v>
      </c>
      <c r="BK49" s="164">
        <f t="shared" si="27"/>
        <v>0</v>
      </c>
      <c r="BL49" s="164">
        <v>0</v>
      </c>
      <c r="BM49" s="164">
        <f t="shared" si="28"/>
        <v>0</v>
      </c>
      <c r="BN49" s="164">
        <v>0</v>
      </c>
      <c r="BO49" s="164">
        <f t="shared" si="29"/>
        <v>0</v>
      </c>
      <c r="BP49" s="164"/>
      <c r="BQ49" s="164">
        <f t="shared" si="68"/>
        <v>0</v>
      </c>
      <c r="BR49" s="164">
        <v>0</v>
      </c>
      <c r="BS49" s="164">
        <f t="shared" si="30"/>
        <v>0</v>
      </c>
      <c r="BT49" s="164">
        <v>0</v>
      </c>
      <c r="BU49" s="164">
        <f t="shared" si="31"/>
        <v>0</v>
      </c>
      <c r="BV49" s="164">
        <v>0</v>
      </c>
      <c r="BW49" s="164">
        <f t="shared" si="32"/>
        <v>0</v>
      </c>
      <c r="BX49" s="164">
        <v>0</v>
      </c>
      <c r="BY49" s="164">
        <f t="shared" si="33"/>
        <v>0</v>
      </c>
      <c r="BZ49" s="164">
        <v>0</v>
      </c>
      <c r="CA49" s="164">
        <f t="shared" si="34"/>
        <v>0</v>
      </c>
      <c r="CB49" s="164">
        <v>0</v>
      </c>
      <c r="CC49" s="164">
        <f t="shared" si="69"/>
        <v>0</v>
      </c>
      <c r="CD49" s="164"/>
      <c r="CE49" s="164">
        <f t="shared" si="70"/>
        <v>0</v>
      </c>
      <c r="CF49" s="164"/>
      <c r="CG49" s="164">
        <f t="shared" si="71"/>
        <v>0</v>
      </c>
      <c r="CH49" s="164">
        <v>0</v>
      </c>
      <c r="CI49" s="164">
        <f t="shared" si="35"/>
        <v>0</v>
      </c>
      <c r="CJ49" s="164">
        <v>0</v>
      </c>
      <c r="CK49" s="164">
        <f t="shared" si="36"/>
        <v>0</v>
      </c>
      <c r="CL49" s="164">
        <v>1</v>
      </c>
      <c r="CM49" s="164">
        <f t="shared" si="37"/>
        <v>256879</v>
      </c>
      <c r="CN49" s="164">
        <v>0</v>
      </c>
      <c r="CO49" s="164">
        <f t="shared" si="38"/>
        <v>0</v>
      </c>
      <c r="CP49" s="164">
        <v>10</v>
      </c>
      <c r="CQ49" s="164">
        <f t="shared" si="39"/>
        <v>1668650</v>
      </c>
      <c r="CR49" s="164">
        <v>5</v>
      </c>
      <c r="CS49" s="164">
        <f t="shared" si="40"/>
        <v>990980</v>
      </c>
      <c r="CT49" s="164">
        <v>5</v>
      </c>
      <c r="CU49" s="164">
        <f t="shared" si="41"/>
        <v>1203310</v>
      </c>
      <c r="CV49" s="164">
        <v>0</v>
      </c>
      <c r="CW49" s="164">
        <f t="shared" si="42"/>
        <v>0</v>
      </c>
      <c r="CX49" s="164">
        <v>0</v>
      </c>
      <c r="CY49" s="164">
        <f t="shared" si="43"/>
        <v>0</v>
      </c>
      <c r="CZ49" s="164">
        <v>0</v>
      </c>
      <c r="DA49" s="164">
        <f t="shared" si="44"/>
        <v>0</v>
      </c>
      <c r="DB49" s="164">
        <v>0</v>
      </c>
      <c r="DC49" s="164">
        <f t="shared" si="45"/>
        <v>0</v>
      </c>
      <c r="DD49" s="164">
        <v>0</v>
      </c>
      <c r="DE49" s="164">
        <f t="shared" si="72"/>
        <v>0</v>
      </c>
      <c r="DF49" s="164">
        <v>0</v>
      </c>
      <c r="DG49" s="164">
        <f t="shared" si="73"/>
        <v>0</v>
      </c>
      <c r="DH49" s="164">
        <v>0</v>
      </c>
      <c r="DI49" s="164">
        <f t="shared" si="46"/>
        <v>0</v>
      </c>
      <c r="DJ49" s="164">
        <v>0</v>
      </c>
      <c r="DK49" s="164">
        <f t="shared" si="47"/>
        <v>0</v>
      </c>
      <c r="DL49" s="164">
        <v>0</v>
      </c>
      <c r="DM49" s="164">
        <f t="shared" si="48"/>
        <v>0</v>
      </c>
      <c r="DN49" s="164">
        <v>0</v>
      </c>
      <c r="DO49" s="164">
        <f t="shared" si="49"/>
        <v>0</v>
      </c>
      <c r="DP49" s="164">
        <v>0</v>
      </c>
      <c r="DQ49" s="164">
        <f t="shared" si="50"/>
        <v>0</v>
      </c>
      <c r="DR49" s="164">
        <v>10</v>
      </c>
      <c r="DS49" s="164">
        <f t="shared" si="74"/>
        <v>4107370</v>
      </c>
      <c r="DT49" s="164"/>
      <c r="DU49" s="164">
        <f t="shared" si="75"/>
        <v>0</v>
      </c>
      <c r="DV49" s="164"/>
      <c r="DW49" s="164">
        <f t="shared" si="76"/>
        <v>0</v>
      </c>
      <c r="DX49" s="164"/>
      <c r="DY49" s="164">
        <f t="shared" si="77"/>
        <v>0</v>
      </c>
      <c r="DZ49" s="164"/>
      <c r="EA49" s="164">
        <f t="shared" si="78"/>
        <v>0</v>
      </c>
      <c r="EB49" s="164">
        <v>0</v>
      </c>
      <c r="EC49" s="164">
        <f t="shared" si="51"/>
        <v>0</v>
      </c>
      <c r="ED49" s="164">
        <v>0</v>
      </c>
      <c r="EE49" s="164">
        <f t="shared" si="52"/>
        <v>0</v>
      </c>
      <c r="EF49" s="164">
        <v>0</v>
      </c>
      <c r="EG49" s="164">
        <f t="shared" si="53"/>
        <v>0</v>
      </c>
      <c r="EH49" s="164">
        <v>0</v>
      </c>
      <c r="EI49" s="164">
        <f t="shared" si="54"/>
        <v>0</v>
      </c>
      <c r="EJ49" s="164">
        <v>0</v>
      </c>
      <c r="EK49" s="164">
        <f t="shared" si="55"/>
        <v>0</v>
      </c>
      <c r="EL49" s="164">
        <v>0</v>
      </c>
      <c r="EM49" s="164">
        <f t="shared" si="56"/>
        <v>0</v>
      </c>
      <c r="EN49" s="164">
        <v>0</v>
      </c>
      <c r="EO49" s="164">
        <f t="shared" si="57"/>
        <v>0</v>
      </c>
      <c r="EP49" s="164">
        <v>0</v>
      </c>
      <c r="EQ49" s="164">
        <f t="shared" si="58"/>
        <v>0</v>
      </c>
      <c r="ER49" s="164"/>
      <c r="ES49" s="164">
        <f t="shared" si="79"/>
        <v>0</v>
      </c>
      <c r="ET49" s="164"/>
      <c r="EU49" s="164">
        <f t="shared" si="80"/>
        <v>0</v>
      </c>
      <c r="EV49" s="164">
        <v>0</v>
      </c>
      <c r="EW49" s="164">
        <f t="shared" si="59"/>
        <v>0</v>
      </c>
      <c r="EX49" s="164">
        <v>0</v>
      </c>
      <c r="EY49" s="164">
        <f t="shared" si="60"/>
        <v>0</v>
      </c>
      <c r="EZ49" s="164"/>
      <c r="FA49" s="164">
        <f t="shared" si="81"/>
        <v>0</v>
      </c>
      <c r="FB49" s="164">
        <v>0</v>
      </c>
      <c r="FC49" s="164">
        <f t="shared" si="61"/>
        <v>0</v>
      </c>
      <c r="FD49" s="164">
        <v>0</v>
      </c>
      <c r="FE49" s="164">
        <f t="shared" si="62"/>
        <v>0</v>
      </c>
      <c r="FF49" s="164">
        <v>0</v>
      </c>
      <c r="FG49" s="164">
        <f t="shared" si="63"/>
        <v>0</v>
      </c>
      <c r="FH49" s="164">
        <v>0</v>
      </c>
      <c r="FI49" s="164">
        <f t="shared" si="64"/>
        <v>0</v>
      </c>
      <c r="FJ49" s="164">
        <v>0</v>
      </c>
      <c r="FK49" s="164">
        <f t="shared" si="65"/>
        <v>0</v>
      </c>
      <c r="FL49" s="165">
        <f t="shared" si="82"/>
        <v>31</v>
      </c>
      <c r="FM49" s="165">
        <f t="shared" si="82"/>
        <v>8227189</v>
      </c>
      <c r="FN49" s="165">
        <v>31</v>
      </c>
      <c r="FO49" s="165">
        <v>8227189</v>
      </c>
      <c r="FP49" s="165">
        <f t="shared" si="83"/>
        <v>0</v>
      </c>
      <c r="FQ49" s="165">
        <f t="shared" si="83"/>
        <v>0</v>
      </c>
    </row>
    <row r="50" spans="1:173" ht="62.4">
      <c r="A50" s="161">
        <v>46</v>
      </c>
      <c r="B50" s="23">
        <v>780294</v>
      </c>
      <c r="C50" s="167" t="s">
        <v>328</v>
      </c>
      <c r="D50" s="164">
        <v>0</v>
      </c>
      <c r="E50" s="164">
        <f t="shared" si="0"/>
        <v>0</v>
      </c>
      <c r="F50" s="164">
        <v>0</v>
      </c>
      <c r="G50" s="164">
        <f t="shared" si="1"/>
        <v>0</v>
      </c>
      <c r="H50" s="164">
        <v>0</v>
      </c>
      <c r="I50" s="164">
        <f t="shared" si="66"/>
        <v>0</v>
      </c>
      <c r="J50" s="164"/>
      <c r="K50" s="164">
        <f t="shared" si="67"/>
        <v>0</v>
      </c>
      <c r="L50" s="164">
        <v>0</v>
      </c>
      <c r="M50" s="164">
        <f t="shared" si="2"/>
        <v>0</v>
      </c>
      <c r="N50" s="164">
        <v>0</v>
      </c>
      <c r="O50" s="164">
        <f t="shared" si="3"/>
        <v>0</v>
      </c>
      <c r="P50" s="164">
        <v>0</v>
      </c>
      <c r="Q50" s="164">
        <f t="shared" si="4"/>
        <v>0</v>
      </c>
      <c r="R50" s="164">
        <v>0</v>
      </c>
      <c r="S50" s="164">
        <f t="shared" si="5"/>
        <v>0</v>
      </c>
      <c r="T50" s="164">
        <v>0</v>
      </c>
      <c r="U50" s="164">
        <f t="shared" si="6"/>
        <v>0</v>
      </c>
      <c r="V50" s="164">
        <v>0</v>
      </c>
      <c r="W50" s="164">
        <f t="shared" si="7"/>
        <v>0</v>
      </c>
      <c r="X50" s="164">
        <v>0</v>
      </c>
      <c r="Y50" s="164">
        <f t="shared" si="8"/>
        <v>0</v>
      </c>
      <c r="Z50" s="164">
        <v>0</v>
      </c>
      <c r="AA50" s="164">
        <f t="shared" si="9"/>
        <v>0</v>
      </c>
      <c r="AB50" s="164">
        <v>0</v>
      </c>
      <c r="AC50" s="164">
        <f t="shared" si="10"/>
        <v>0</v>
      </c>
      <c r="AD50" s="164">
        <v>0</v>
      </c>
      <c r="AE50" s="164">
        <f t="shared" si="11"/>
        <v>0</v>
      </c>
      <c r="AF50" s="164">
        <v>0</v>
      </c>
      <c r="AG50" s="164">
        <f t="shared" si="12"/>
        <v>0</v>
      </c>
      <c r="AH50" s="164">
        <v>0</v>
      </c>
      <c r="AI50" s="164">
        <f t="shared" si="13"/>
        <v>0</v>
      </c>
      <c r="AJ50" s="164">
        <v>0</v>
      </c>
      <c r="AK50" s="164">
        <f t="shared" si="14"/>
        <v>0</v>
      </c>
      <c r="AL50" s="164">
        <v>0</v>
      </c>
      <c r="AM50" s="164">
        <f t="shared" si="15"/>
        <v>0</v>
      </c>
      <c r="AN50" s="164">
        <v>0</v>
      </c>
      <c r="AO50" s="164">
        <f t="shared" si="16"/>
        <v>0</v>
      </c>
      <c r="AP50" s="164">
        <v>0</v>
      </c>
      <c r="AQ50" s="164">
        <f t="shared" si="17"/>
        <v>0</v>
      </c>
      <c r="AR50" s="164">
        <v>0</v>
      </c>
      <c r="AS50" s="164">
        <f t="shared" si="18"/>
        <v>0</v>
      </c>
      <c r="AT50" s="164">
        <v>0</v>
      </c>
      <c r="AU50" s="164">
        <f t="shared" si="19"/>
        <v>0</v>
      </c>
      <c r="AV50" s="164">
        <v>0</v>
      </c>
      <c r="AW50" s="164">
        <f t="shared" si="20"/>
        <v>0</v>
      </c>
      <c r="AX50" s="164">
        <v>0</v>
      </c>
      <c r="AY50" s="164">
        <f t="shared" si="21"/>
        <v>0</v>
      </c>
      <c r="AZ50" s="164">
        <v>0</v>
      </c>
      <c r="BA50" s="164">
        <f t="shared" si="22"/>
        <v>0</v>
      </c>
      <c r="BB50" s="164">
        <v>0</v>
      </c>
      <c r="BC50" s="164">
        <f t="shared" si="23"/>
        <v>0</v>
      </c>
      <c r="BD50" s="164">
        <v>0</v>
      </c>
      <c r="BE50" s="164">
        <f t="shared" si="24"/>
        <v>0</v>
      </c>
      <c r="BF50" s="164">
        <v>0</v>
      </c>
      <c r="BG50" s="164">
        <f t="shared" si="25"/>
        <v>0</v>
      </c>
      <c r="BH50" s="164">
        <v>0</v>
      </c>
      <c r="BI50" s="164">
        <f t="shared" si="26"/>
        <v>0</v>
      </c>
      <c r="BJ50" s="164">
        <v>0</v>
      </c>
      <c r="BK50" s="164">
        <f t="shared" si="27"/>
        <v>0</v>
      </c>
      <c r="BL50" s="164">
        <v>0</v>
      </c>
      <c r="BM50" s="164">
        <f t="shared" si="28"/>
        <v>0</v>
      </c>
      <c r="BN50" s="164">
        <v>0</v>
      </c>
      <c r="BO50" s="164">
        <f t="shared" si="29"/>
        <v>0</v>
      </c>
      <c r="BP50" s="164"/>
      <c r="BQ50" s="164">
        <f t="shared" si="68"/>
        <v>0</v>
      </c>
      <c r="BR50" s="164">
        <v>0</v>
      </c>
      <c r="BS50" s="164">
        <f t="shared" si="30"/>
        <v>0</v>
      </c>
      <c r="BT50" s="164">
        <v>0</v>
      </c>
      <c r="BU50" s="164">
        <f t="shared" si="31"/>
        <v>0</v>
      </c>
      <c r="BV50" s="164">
        <v>0</v>
      </c>
      <c r="BW50" s="164">
        <f t="shared" si="32"/>
        <v>0</v>
      </c>
      <c r="BX50" s="164">
        <v>0</v>
      </c>
      <c r="BY50" s="164">
        <f t="shared" si="33"/>
        <v>0</v>
      </c>
      <c r="BZ50" s="164">
        <v>0</v>
      </c>
      <c r="CA50" s="164">
        <f t="shared" si="34"/>
        <v>0</v>
      </c>
      <c r="CB50" s="164">
        <v>0</v>
      </c>
      <c r="CC50" s="164">
        <f t="shared" si="69"/>
        <v>0</v>
      </c>
      <c r="CD50" s="164"/>
      <c r="CE50" s="164">
        <f t="shared" si="70"/>
        <v>0</v>
      </c>
      <c r="CF50" s="164"/>
      <c r="CG50" s="164">
        <f t="shared" si="71"/>
        <v>0</v>
      </c>
      <c r="CH50" s="164">
        <v>0</v>
      </c>
      <c r="CI50" s="164">
        <f t="shared" si="35"/>
        <v>0</v>
      </c>
      <c r="CJ50" s="164">
        <v>0</v>
      </c>
      <c r="CK50" s="164">
        <f t="shared" si="36"/>
        <v>0</v>
      </c>
      <c r="CL50" s="164">
        <v>0</v>
      </c>
      <c r="CM50" s="164">
        <f t="shared" si="37"/>
        <v>0</v>
      </c>
      <c r="CN50" s="164">
        <v>0</v>
      </c>
      <c r="CO50" s="164">
        <f t="shared" si="38"/>
        <v>0</v>
      </c>
      <c r="CP50" s="164">
        <v>0</v>
      </c>
      <c r="CQ50" s="164">
        <f t="shared" si="39"/>
        <v>0</v>
      </c>
      <c r="CR50" s="164">
        <v>0</v>
      </c>
      <c r="CS50" s="164">
        <f t="shared" si="40"/>
        <v>0</v>
      </c>
      <c r="CT50" s="164">
        <v>0</v>
      </c>
      <c r="CU50" s="164">
        <f t="shared" si="41"/>
        <v>0</v>
      </c>
      <c r="CV50" s="164">
        <v>0</v>
      </c>
      <c r="CW50" s="164">
        <f t="shared" si="42"/>
        <v>0</v>
      </c>
      <c r="CX50" s="164">
        <v>0</v>
      </c>
      <c r="CY50" s="164">
        <f t="shared" si="43"/>
        <v>0</v>
      </c>
      <c r="CZ50" s="164">
        <v>0</v>
      </c>
      <c r="DA50" s="164">
        <f t="shared" si="44"/>
        <v>0</v>
      </c>
      <c r="DB50" s="164">
        <v>0</v>
      </c>
      <c r="DC50" s="164">
        <f t="shared" si="45"/>
        <v>0</v>
      </c>
      <c r="DD50" s="164">
        <v>0</v>
      </c>
      <c r="DE50" s="164">
        <f t="shared" si="72"/>
        <v>0</v>
      </c>
      <c r="DF50" s="164">
        <v>0</v>
      </c>
      <c r="DG50" s="164">
        <f t="shared" si="73"/>
        <v>0</v>
      </c>
      <c r="DH50" s="164">
        <v>0</v>
      </c>
      <c r="DI50" s="164">
        <f t="shared" si="46"/>
        <v>0</v>
      </c>
      <c r="DJ50" s="164">
        <v>0</v>
      </c>
      <c r="DK50" s="164">
        <f t="shared" si="47"/>
        <v>0</v>
      </c>
      <c r="DL50" s="164">
        <v>0</v>
      </c>
      <c r="DM50" s="164">
        <f t="shared" si="48"/>
        <v>0</v>
      </c>
      <c r="DN50" s="164">
        <v>0</v>
      </c>
      <c r="DO50" s="164">
        <f t="shared" si="49"/>
        <v>0</v>
      </c>
      <c r="DP50" s="164">
        <v>0</v>
      </c>
      <c r="DQ50" s="164">
        <f t="shared" si="50"/>
        <v>0</v>
      </c>
      <c r="DR50" s="164">
        <v>0</v>
      </c>
      <c r="DS50" s="164">
        <f t="shared" si="74"/>
        <v>0</v>
      </c>
      <c r="DT50" s="164"/>
      <c r="DU50" s="164">
        <f t="shared" si="75"/>
        <v>0</v>
      </c>
      <c r="DV50" s="164"/>
      <c r="DW50" s="164">
        <f t="shared" si="76"/>
        <v>0</v>
      </c>
      <c r="DX50" s="164"/>
      <c r="DY50" s="164">
        <f t="shared" si="77"/>
        <v>0</v>
      </c>
      <c r="DZ50" s="164"/>
      <c r="EA50" s="164">
        <f t="shared" si="78"/>
        <v>0</v>
      </c>
      <c r="EB50" s="164">
        <v>0</v>
      </c>
      <c r="EC50" s="164">
        <f t="shared" si="51"/>
        <v>0</v>
      </c>
      <c r="ED50" s="164">
        <v>0</v>
      </c>
      <c r="EE50" s="164">
        <f t="shared" si="52"/>
        <v>0</v>
      </c>
      <c r="EF50" s="164">
        <v>0</v>
      </c>
      <c r="EG50" s="164">
        <f t="shared" si="53"/>
        <v>0</v>
      </c>
      <c r="EH50" s="164">
        <v>0</v>
      </c>
      <c r="EI50" s="164">
        <f t="shared" si="54"/>
        <v>0</v>
      </c>
      <c r="EJ50" s="164">
        <v>0</v>
      </c>
      <c r="EK50" s="164">
        <f t="shared" si="55"/>
        <v>0</v>
      </c>
      <c r="EL50" s="164">
        <v>0</v>
      </c>
      <c r="EM50" s="164">
        <f t="shared" si="56"/>
        <v>0</v>
      </c>
      <c r="EN50" s="164">
        <v>0</v>
      </c>
      <c r="EO50" s="164">
        <f t="shared" si="57"/>
        <v>0</v>
      </c>
      <c r="EP50" s="164">
        <v>0</v>
      </c>
      <c r="EQ50" s="164">
        <f t="shared" si="58"/>
        <v>0</v>
      </c>
      <c r="ER50" s="164"/>
      <c r="ES50" s="164">
        <f t="shared" si="79"/>
        <v>0</v>
      </c>
      <c r="ET50" s="164"/>
      <c r="EU50" s="164">
        <f t="shared" si="80"/>
        <v>0</v>
      </c>
      <c r="EV50" s="164">
        <v>0</v>
      </c>
      <c r="EW50" s="164">
        <f t="shared" si="59"/>
        <v>0</v>
      </c>
      <c r="EX50" s="164">
        <v>0</v>
      </c>
      <c r="EY50" s="164">
        <f t="shared" si="60"/>
        <v>0</v>
      </c>
      <c r="EZ50" s="164"/>
      <c r="FA50" s="164">
        <f t="shared" si="81"/>
        <v>0</v>
      </c>
      <c r="FB50" s="164">
        <v>0</v>
      </c>
      <c r="FC50" s="164">
        <f t="shared" si="61"/>
        <v>0</v>
      </c>
      <c r="FD50" s="164">
        <v>0</v>
      </c>
      <c r="FE50" s="164">
        <f t="shared" si="62"/>
        <v>0</v>
      </c>
      <c r="FF50" s="164">
        <v>0</v>
      </c>
      <c r="FG50" s="164">
        <f t="shared" si="63"/>
        <v>0</v>
      </c>
      <c r="FH50" s="164">
        <v>0</v>
      </c>
      <c r="FI50" s="164">
        <f t="shared" si="64"/>
        <v>0</v>
      </c>
      <c r="FJ50" s="164">
        <v>0</v>
      </c>
      <c r="FK50" s="164">
        <f t="shared" si="65"/>
        <v>0</v>
      </c>
      <c r="FL50" s="165">
        <f t="shared" si="82"/>
        <v>0</v>
      </c>
      <c r="FM50" s="165">
        <f t="shared" si="82"/>
        <v>0</v>
      </c>
      <c r="FN50" s="165">
        <v>0</v>
      </c>
      <c r="FO50" s="165">
        <v>0</v>
      </c>
      <c r="FP50" s="165">
        <f t="shared" si="83"/>
        <v>0</v>
      </c>
      <c r="FQ50" s="165">
        <f t="shared" si="83"/>
        <v>0</v>
      </c>
    </row>
    <row r="51" spans="1:173" ht="46.8">
      <c r="A51" s="161">
        <v>47</v>
      </c>
      <c r="B51" s="21">
        <v>780295</v>
      </c>
      <c r="C51" s="168" t="s">
        <v>329</v>
      </c>
      <c r="D51" s="164">
        <v>0</v>
      </c>
      <c r="E51" s="164">
        <f t="shared" si="0"/>
        <v>0</v>
      </c>
      <c r="F51" s="164">
        <v>0</v>
      </c>
      <c r="G51" s="164">
        <f t="shared" si="1"/>
        <v>0</v>
      </c>
      <c r="H51" s="164">
        <v>0</v>
      </c>
      <c r="I51" s="164">
        <f t="shared" si="66"/>
        <v>0</v>
      </c>
      <c r="J51" s="164"/>
      <c r="K51" s="164">
        <f t="shared" si="67"/>
        <v>0</v>
      </c>
      <c r="L51" s="164">
        <v>0</v>
      </c>
      <c r="M51" s="164">
        <f t="shared" si="2"/>
        <v>0</v>
      </c>
      <c r="N51" s="164">
        <v>0</v>
      </c>
      <c r="O51" s="164">
        <f t="shared" si="3"/>
        <v>0</v>
      </c>
      <c r="P51" s="164">
        <v>0</v>
      </c>
      <c r="Q51" s="164">
        <f t="shared" si="4"/>
        <v>0</v>
      </c>
      <c r="R51" s="164">
        <v>0</v>
      </c>
      <c r="S51" s="164">
        <f t="shared" si="5"/>
        <v>0</v>
      </c>
      <c r="T51" s="164">
        <v>0</v>
      </c>
      <c r="U51" s="164">
        <f t="shared" si="6"/>
        <v>0</v>
      </c>
      <c r="V51" s="164">
        <v>0</v>
      </c>
      <c r="W51" s="164">
        <f t="shared" si="7"/>
        <v>0</v>
      </c>
      <c r="X51" s="164">
        <v>0</v>
      </c>
      <c r="Y51" s="164">
        <f t="shared" si="8"/>
        <v>0</v>
      </c>
      <c r="Z51" s="164">
        <v>0</v>
      </c>
      <c r="AA51" s="164">
        <f t="shared" si="9"/>
        <v>0</v>
      </c>
      <c r="AB51" s="164">
        <v>0</v>
      </c>
      <c r="AC51" s="164">
        <f t="shared" si="10"/>
        <v>0</v>
      </c>
      <c r="AD51" s="164">
        <v>0</v>
      </c>
      <c r="AE51" s="164">
        <f t="shared" si="11"/>
        <v>0</v>
      </c>
      <c r="AF51" s="164">
        <v>0</v>
      </c>
      <c r="AG51" s="164">
        <f t="shared" si="12"/>
        <v>0</v>
      </c>
      <c r="AH51" s="164">
        <v>0</v>
      </c>
      <c r="AI51" s="164">
        <f t="shared" si="13"/>
        <v>0</v>
      </c>
      <c r="AJ51" s="164">
        <v>0</v>
      </c>
      <c r="AK51" s="164">
        <f t="shared" si="14"/>
        <v>0</v>
      </c>
      <c r="AL51" s="164">
        <v>0</v>
      </c>
      <c r="AM51" s="164">
        <f t="shared" si="15"/>
        <v>0</v>
      </c>
      <c r="AN51" s="164">
        <v>0</v>
      </c>
      <c r="AO51" s="164">
        <f t="shared" si="16"/>
        <v>0</v>
      </c>
      <c r="AP51" s="164">
        <v>0</v>
      </c>
      <c r="AQ51" s="164">
        <f t="shared" si="17"/>
        <v>0</v>
      </c>
      <c r="AR51" s="164">
        <v>0</v>
      </c>
      <c r="AS51" s="164">
        <f t="shared" si="18"/>
        <v>0</v>
      </c>
      <c r="AT51" s="164">
        <v>0</v>
      </c>
      <c r="AU51" s="164">
        <f t="shared" si="19"/>
        <v>0</v>
      </c>
      <c r="AV51" s="164">
        <v>0</v>
      </c>
      <c r="AW51" s="164">
        <f t="shared" si="20"/>
        <v>0</v>
      </c>
      <c r="AX51" s="164">
        <v>0</v>
      </c>
      <c r="AY51" s="164">
        <f t="shared" si="21"/>
        <v>0</v>
      </c>
      <c r="AZ51" s="164">
        <v>0</v>
      </c>
      <c r="BA51" s="164">
        <f t="shared" si="22"/>
        <v>0</v>
      </c>
      <c r="BB51" s="164">
        <v>0</v>
      </c>
      <c r="BC51" s="164">
        <f t="shared" si="23"/>
        <v>0</v>
      </c>
      <c r="BD51" s="164">
        <v>0</v>
      </c>
      <c r="BE51" s="164">
        <f t="shared" si="24"/>
        <v>0</v>
      </c>
      <c r="BF51" s="164">
        <v>0</v>
      </c>
      <c r="BG51" s="164">
        <f t="shared" si="25"/>
        <v>0</v>
      </c>
      <c r="BH51" s="164">
        <v>0</v>
      </c>
      <c r="BI51" s="164">
        <f t="shared" si="26"/>
        <v>0</v>
      </c>
      <c r="BJ51" s="164">
        <v>0</v>
      </c>
      <c r="BK51" s="164">
        <f t="shared" si="27"/>
        <v>0</v>
      </c>
      <c r="BL51" s="164">
        <v>0</v>
      </c>
      <c r="BM51" s="164">
        <f t="shared" si="28"/>
        <v>0</v>
      </c>
      <c r="BN51" s="164">
        <v>0</v>
      </c>
      <c r="BO51" s="164">
        <f t="shared" si="29"/>
        <v>0</v>
      </c>
      <c r="BP51" s="164"/>
      <c r="BQ51" s="164">
        <f t="shared" si="68"/>
        <v>0</v>
      </c>
      <c r="BR51" s="164">
        <v>0</v>
      </c>
      <c r="BS51" s="164">
        <f t="shared" si="30"/>
        <v>0</v>
      </c>
      <c r="BT51" s="164">
        <v>0</v>
      </c>
      <c r="BU51" s="164">
        <f t="shared" si="31"/>
        <v>0</v>
      </c>
      <c r="BV51" s="164">
        <v>0</v>
      </c>
      <c r="BW51" s="164">
        <f t="shared" si="32"/>
        <v>0</v>
      </c>
      <c r="BX51" s="164">
        <v>0</v>
      </c>
      <c r="BY51" s="164">
        <f t="shared" si="33"/>
        <v>0</v>
      </c>
      <c r="BZ51" s="164">
        <v>0</v>
      </c>
      <c r="CA51" s="164">
        <f t="shared" si="34"/>
        <v>0</v>
      </c>
      <c r="CB51" s="164">
        <v>0</v>
      </c>
      <c r="CC51" s="164">
        <f t="shared" si="69"/>
        <v>0</v>
      </c>
      <c r="CD51" s="164"/>
      <c r="CE51" s="164">
        <f t="shared" si="70"/>
        <v>0</v>
      </c>
      <c r="CF51" s="164"/>
      <c r="CG51" s="164">
        <f t="shared" si="71"/>
        <v>0</v>
      </c>
      <c r="CH51" s="164">
        <v>0</v>
      </c>
      <c r="CI51" s="164">
        <f t="shared" si="35"/>
        <v>0</v>
      </c>
      <c r="CJ51" s="164">
        <v>0</v>
      </c>
      <c r="CK51" s="164">
        <f t="shared" si="36"/>
        <v>0</v>
      </c>
      <c r="CL51" s="164">
        <v>0</v>
      </c>
      <c r="CM51" s="164">
        <f t="shared" si="37"/>
        <v>0</v>
      </c>
      <c r="CN51" s="164">
        <v>0</v>
      </c>
      <c r="CO51" s="164">
        <f t="shared" si="38"/>
        <v>0</v>
      </c>
      <c r="CP51" s="164">
        <v>0</v>
      </c>
      <c r="CQ51" s="164">
        <f t="shared" si="39"/>
        <v>0</v>
      </c>
      <c r="CR51" s="164">
        <v>0</v>
      </c>
      <c r="CS51" s="164">
        <f t="shared" si="40"/>
        <v>0</v>
      </c>
      <c r="CT51" s="164">
        <v>0</v>
      </c>
      <c r="CU51" s="164">
        <f t="shared" si="41"/>
        <v>0</v>
      </c>
      <c r="CV51" s="164">
        <v>0</v>
      </c>
      <c r="CW51" s="164">
        <f t="shared" si="42"/>
        <v>0</v>
      </c>
      <c r="CX51" s="164">
        <v>0</v>
      </c>
      <c r="CY51" s="164">
        <f t="shared" si="43"/>
        <v>0</v>
      </c>
      <c r="CZ51" s="164">
        <v>0</v>
      </c>
      <c r="DA51" s="164">
        <f t="shared" si="44"/>
        <v>0</v>
      </c>
      <c r="DB51" s="164">
        <v>0</v>
      </c>
      <c r="DC51" s="164">
        <f t="shared" si="45"/>
        <v>0</v>
      </c>
      <c r="DD51" s="164">
        <v>0</v>
      </c>
      <c r="DE51" s="164">
        <f t="shared" si="72"/>
        <v>0</v>
      </c>
      <c r="DF51" s="164">
        <v>0</v>
      </c>
      <c r="DG51" s="164">
        <f t="shared" si="73"/>
        <v>0</v>
      </c>
      <c r="DH51" s="164">
        <v>0</v>
      </c>
      <c r="DI51" s="164">
        <f t="shared" si="46"/>
        <v>0</v>
      </c>
      <c r="DJ51" s="164">
        <v>0</v>
      </c>
      <c r="DK51" s="164">
        <f t="shared" si="47"/>
        <v>0</v>
      </c>
      <c r="DL51" s="164">
        <v>0</v>
      </c>
      <c r="DM51" s="164">
        <f t="shared" si="48"/>
        <v>0</v>
      </c>
      <c r="DN51" s="164">
        <v>0</v>
      </c>
      <c r="DO51" s="164">
        <f t="shared" si="49"/>
        <v>0</v>
      </c>
      <c r="DP51" s="164">
        <v>0</v>
      </c>
      <c r="DQ51" s="164">
        <f t="shared" si="50"/>
        <v>0</v>
      </c>
      <c r="DR51" s="164">
        <v>0</v>
      </c>
      <c r="DS51" s="164">
        <f t="shared" si="74"/>
        <v>0</v>
      </c>
      <c r="DT51" s="164"/>
      <c r="DU51" s="164">
        <f t="shared" si="75"/>
        <v>0</v>
      </c>
      <c r="DV51" s="164"/>
      <c r="DW51" s="164">
        <f t="shared" si="76"/>
        <v>0</v>
      </c>
      <c r="DX51" s="164"/>
      <c r="DY51" s="164">
        <f t="shared" si="77"/>
        <v>0</v>
      </c>
      <c r="DZ51" s="164"/>
      <c r="EA51" s="164">
        <f t="shared" si="78"/>
        <v>0</v>
      </c>
      <c r="EB51" s="164">
        <v>0</v>
      </c>
      <c r="EC51" s="164">
        <f t="shared" si="51"/>
        <v>0</v>
      </c>
      <c r="ED51" s="164">
        <v>0</v>
      </c>
      <c r="EE51" s="164">
        <f t="shared" si="52"/>
        <v>0</v>
      </c>
      <c r="EF51" s="164">
        <v>0</v>
      </c>
      <c r="EG51" s="164">
        <f t="shared" si="53"/>
        <v>0</v>
      </c>
      <c r="EH51" s="164">
        <v>0</v>
      </c>
      <c r="EI51" s="164">
        <f t="shared" si="54"/>
        <v>0</v>
      </c>
      <c r="EJ51" s="164">
        <v>0</v>
      </c>
      <c r="EK51" s="164">
        <f t="shared" si="55"/>
        <v>0</v>
      </c>
      <c r="EL51" s="164">
        <v>0</v>
      </c>
      <c r="EM51" s="164">
        <f t="shared" si="56"/>
        <v>0</v>
      </c>
      <c r="EN51" s="164">
        <v>0</v>
      </c>
      <c r="EO51" s="164">
        <f t="shared" si="57"/>
        <v>0</v>
      </c>
      <c r="EP51" s="164">
        <v>0</v>
      </c>
      <c r="EQ51" s="164">
        <f t="shared" si="58"/>
        <v>0</v>
      </c>
      <c r="ER51" s="164"/>
      <c r="ES51" s="164">
        <f t="shared" si="79"/>
        <v>0</v>
      </c>
      <c r="ET51" s="164"/>
      <c r="EU51" s="164">
        <f t="shared" si="80"/>
        <v>0</v>
      </c>
      <c r="EV51" s="164">
        <v>0</v>
      </c>
      <c r="EW51" s="164">
        <f t="shared" si="59"/>
        <v>0</v>
      </c>
      <c r="EX51" s="164">
        <v>0</v>
      </c>
      <c r="EY51" s="164">
        <f t="shared" si="60"/>
        <v>0</v>
      </c>
      <c r="EZ51" s="164"/>
      <c r="FA51" s="164">
        <f t="shared" si="81"/>
        <v>0</v>
      </c>
      <c r="FB51" s="164">
        <v>0</v>
      </c>
      <c r="FC51" s="164">
        <f t="shared" si="61"/>
        <v>0</v>
      </c>
      <c r="FD51" s="164">
        <v>0</v>
      </c>
      <c r="FE51" s="164">
        <f t="shared" si="62"/>
        <v>0</v>
      </c>
      <c r="FF51" s="164">
        <v>0</v>
      </c>
      <c r="FG51" s="164">
        <f t="shared" si="63"/>
        <v>0</v>
      </c>
      <c r="FH51" s="164">
        <v>0</v>
      </c>
      <c r="FI51" s="164">
        <f t="shared" si="64"/>
        <v>0</v>
      </c>
      <c r="FJ51" s="164">
        <v>0</v>
      </c>
      <c r="FK51" s="164">
        <f t="shared" si="65"/>
        <v>0</v>
      </c>
      <c r="FL51" s="165">
        <f t="shared" si="82"/>
        <v>0</v>
      </c>
      <c r="FM51" s="165">
        <f t="shared" si="82"/>
        <v>0</v>
      </c>
      <c r="FN51" s="165">
        <v>0</v>
      </c>
      <c r="FO51" s="165">
        <v>0</v>
      </c>
      <c r="FP51" s="165">
        <f t="shared" si="83"/>
        <v>0</v>
      </c>
      <c r="FQ51" s="165">
        <f t="shared" si="83"/>
        <v>0</v>
      </c>
    </row>
    <row r="52" spans="1:173" ht="62.4">
      <c r="A52" s="161">
        <v>48</v>
      </c>
      <c r="B52" s="175">
        <v>780244</v>
      </c>
      <c r="C52" s="167" t="s">
        <v>323</v>
      </c>
      <c r="D52" s="164">
        <v>0</v>
      </c>
      <c r="E52" s="164">
        <f t="shared" si="0"/>
        <v>0</v>
      </c>
      <c r="F52" s="164">
        <v>0</v>
      </c>
      <c r="G52" s="164">
        <f t="shared" si="1"/>
        <v>0</v>
      </c>
      <c r="H52" s="164">
        <v>0</v>
      </c>
      <c r="I52" s="164">
        <f t="shared" si="66"/>
        <v>0</v>
      </c>
      <c r="J52" s="164"/>
      <c r="K52" s="164">
        <f t="shared" si="67"/>
        <v>0</v>
      </c>
      <c r="L52" s="164">
        <v>0</v>
      </c>
      <c r="M52" s="164">
        <f t="shared" si="2"/>
        <v>0</v>
      </c>
      <c r="N52" s="164">
        <v>0</v>
      </c>
      <c r="O52" s="164">
        <f t="shared" si="3"/>
        <v>0</v>
      </c>
      <c r="P52" s="164">
        <v>0</v>
      </c>
      <c r="Q52" s="164">
        <f t="shared" si="4"/>
        <v>0</v>
      </c>
      <c r="R52" s="164">
        <v>0</v>
      </c>
      <c r="S52" s="164">
        <f t="shared" si="5"/>
        <v>0</v>
      </c>
      <c r="T52" s="164">
        <v>0</v>
      </c>
      <c r="U52" s="164">
        <f t="shared" si="6"/>
        <v>0</v>
      </c>
      <c r="V52" s="164">
        <v>0</v>
      </c>
      <c r="W52" s="164">
        <f t="shared" si="7"/>
        <v>0</v>
      </c>
      <c r="X52" s="164">
        <v>0</v>
      </c>
      <c r="Y52" s="164">
        <f t="shared" si="8"/>
        <v>0</v>
      </c>
      <c r="Z52" s="164">
        <v>0</v>
      </c>
      <c r="AA52" s="164">
        <f t="shared" si="9"/>
        <v>0</v>
      </c>
      <c r="AB52" s="164">
        <v>0</v>
      </c>
      <c r="AC52" s="164">
        <f t="shared" si="10"/>
        <v>0</v>
      </c>
      <c r="AD52" s="164">
        <v>0</v>
      </c>
      <c r="AE52" s="164">
        <f t="shared" si="11"/>
        <v>0</v>
      </c>
      <c r="AF52" s="164">
        <v>0</v>
      </c>
      <c r="AG52" s="164">
        <f t="shared" si="12"/>
        <v>0</v>
      </c>
      <c r="AH52" s="164">
        <v>0</v>
      </c>
      <c r="AI52" s="164">
        <f t="shared" si="13"/>
        <v>0</v>
      </c>
      <c r="AJ52" s="164">
        <v>0</v>
      </c>
      <c r="AK52" s="164">
        <f t="shared" si="14"/>
        <v>0</v>
      </c>
      <c r="AL52" s="164">
        <v>0</v>
      </c>
      <c r="AM52" s="164">
        <f t="shared" si="15"/>
        <v>0</v>
      </c>
      <c r="AN52" s="164">
        <v>0</v>
      </c>
      <c r="AO52" s="164">
        <f t="shared" si="16"/>
        <v>0</v>
      </c>
      <c r="AP52" s="164">
        <v>0</v>
      </c>
      <c r="AQ52" s="164">
        <f t="shared" si="17"/>
        <v>0</v>
      </c>
      <c r="AR52" s="164">
        <v>0</v>
      </c>
      <c r="AS52" s="164">
        <f t="shared" si="18"/>
        <v>0</v>
      </c>
      <c r="AT52" s="164">
        <v>0</v>
      </c>
      <c r="AU52" s="164">
        <f t="shared" si="19"/>
        <v>0</v>
      </c>
      <c r="AV52" s="164">
        <v>0</v>
      </c>
      <c r="AW52" s="164">
        <f t="shared" si="20"/>
        <v>0</v>
      </c>
      <c r="AX52" s="164">
        <v>0</v>
      </c>
      <c r="AY52" s="164">
        <f t="shared" si="21"/>
        <v>0</v>
      </c>
      <c r="AZ52" s="164">
        <v>0</v>
      </c>
      <c r="BA52" s="164">
        <f t="shared" si="22"/>
        <v>0</v>
      </c>
      <c r="BB52" s="164">
        <v>0</v>
      </c>
      <c r="BC52" s="164">
        <f t="shared" si="23"/>
        <v>0</v>
      </c>
      <c r="BD52" s="164">
        <v>0</v>
      </c>
      <c r="BE52" s="164">
        <f t="shared" si="24"/>
        <v>0</v>
      </c>
      <c r="BF52" s="164">
        <v>0</v>
      </c>
      <c r="BG52" s="164">
        <f t="shared" si="25"/>
        <v>0</v>
      </c>
      <c r="BH52" s="164">
        <v>0</v>
      </c>
      <c r="BI52" s="164">
        <f t="shared" si="26"/>
        <v>0</v>
      </c>
      <c r="BJ52" s="164">
        <v>0</v>
      </c>
      <c r="BK52" s="164">
        <f t="shared" si="27"/>
        <v>0</v>
      </c>
      <c r="BL52" s="164">
        <v>0</v>
      </c>
      <c r="BM52" s="164">
        <f t="shared" si="28"/>
        <v>0</v>
      </c>
      <c r="BN52" s="164">
        <v>0</v>
      </c>
      <c r="BO52" s="164">
        <f t="shared" si="29"/>
        <v>0</v>
      </c>
      <c r="BP52" s="164"/>
      <c r="BQ52" s="164">
        <f t="shared" si="68"/>
        <v>0</v>
      </c>
      <c r="BR52" s="164">
        <v>0</v>
      </c>
      <c r="BS52" s="164">
        <f t="shared" si="30"/>
        <v>0</v>
      </c>
      <c r="BT52" s="164">
        <v>0</v>
      </c>
      <c r="BU52" s="164">
        <f t="shared" si="31"/>
        <v>0</v>
      </c>
      <c r="BV52" s="164">
        <v>0</v>
      </c>
      <c r="BW52" s="164">
        <f t="shared" si="32"/>
        <v>0</v>
      </c>
      <c r="BX52" s="164">
        <v>0</v>
      </c>
      <c r="BY52" s="164">
        <f t="shared" si="33"/>
        <v>0</v>
      </c>
      <c r="BZ52" s="164">
        <v>0</v>
      </c>
      <c r="CA52" s="164">
        <f t="shared" si="34"/>
        <v>0</v>
      </c>
      <c r="CB52" s="164">
        <v>0</v>
      </c>
      <c r="CC52" s="164">
        <f t="shared" si="69"/>
        <v>0</v>
      </c>
      <c r="CD52" s="164"/>
      <c r="CE52" s="164">
        <f t="shared" si="70"/>
        <v>0</v>
      </c>
      <c r="CF52" s="164"/>
      <c r="CG52" s="164">
        <f t="shared" si="71"/>
        <v>0</v>
      </c>
      <c r="CH52" s="164">
        <v>0</v>
      </c>
      <c r="CI52" s="164">
        <f t="shared" si="35"/>
        <v>0</v>
      </c>
      <c r="CJ52" s="164">
        <v>0</v>
      </c>
      <c r="CK52" s="164">
        <f t="shared" si="36"/>
        <v>0</v>
      </c>
      <c r="CL52" s="164">
        <v>0</v>
      </c>
      <c r="CM52" s="164">
        <f t="shared" si="37"/>
        <v>0</v>
      </c>
      <c r="CN52" s="164">
        <v>0</v>
      </c>
      <c r="CO52" s="164">
        <f t="shared" si="38"/>
        <v>0</v>
      </c>
      <c r="CP52" s="164">
        <v>0</v>
      </c>
      <c r="CQ52" s="164">
        <f t="shared" si="39"/>
        <v>0</v>
      </c>
      <c r="CR52" s="164">
        <v>0</v>
      </c>
      <c r="CS52" s="164">
        <f t="shared" si="40"/>
        <v>0</v>
      </c>
      <c r="CT52" s="164">
        <v>0</v>
      </c>
      <c r="CU52" s="164">
        <f t="shared" si="41"/>
        <v>0</v>
      </c>
      <c r="CV52" s="164">
        <v>0</v>
      </c>
      <c r="CW52" s="164">
        <f t="shared" si="42"/>
        <v>0</v>
      </c>
      <c r="CX52" s="164">
        <v>0</v>
      </c>
      <c r="CY52" s="164">
        <f t="shared" si="43"/>
        <v>0</v>
      </c>
      <c r="CZ52" s="164">
        <v>0</v>
      </c>
      <c r="DA52" s="164">
        <f t="shared" si="44"/>
        <v>0</v>
      </c>
      <c r="DB52" s="164">
        <v>0</v>
      </c>
      <c r="DC52" s="164">
        <f t="shared" si="45"/>
        <v>0</v>
      </c>
      <c r="DD52" s="164">
        <v>0</v>
      </c>
      <c r="DE52" s="164">
        <f t="shared" si="72"/>
        <v>0</v>
      </c>
      <c r="DF52" s="164">
        <v>0</v>
      </c>
      <c r="DG52" s="164">
        <f t="shared" si="73"/>
        <v>0</v>
      </c>
      <c r="DH52" s="164">
        <v>0</v>
      </c>
      <c r="DI52" s="164">
        <f t="shared" si="46"/>
        <v>0</v>
      </c>
      <c r="DJ52" s="164">
        <v>0</v>
      </c>
      <c r="DK52" s="164">
        <f t="shared" si="47"/>
        <v>0</v>
      </c>
      <c r="DL52" s="164">
        <v>0</v>
      </c>
      <c r="DM52" s="164">
        <f t="shared" si="48"/>
        <v>0</v>
      </c>
      <c r="DN52" s="164">
        <v>0</v>
      </c>
      <c r="DO52" s="164">
        <f t="shared" si="49"/>
        <v>0</v>
      </c>
      <c r="DP52" s="164">
        <v>0</v>
      </c>
      <c r="DQ52" s="164">
        <f t="shared" si="50"/>
        <v>0</v>
      </c>
      <c r="DR52" s="164">
        <v>0</v>
      </c>
      <c r="DS52" s="164">
        <f t="shared" si="74"/>
        <v>0</v>
      </c>
      <c r="DT52" s="164"/>
      <c r="DU52" s="164">
        <f t="shared" si="75"/>
        <v>0</v>
      </c>
      <c r="DV52" s="164"/>
      <c r="DW52" s="164">
        <f t="shared" si="76"/>
        <v>0</v>
      </c>
      <c r="DX52" s="164"/>
      <c r="DY52" s="164">
        <f t="shared" si="77"/>
        <v>0</v>
      </c>
      <c r="DZ52" s="164"/>
      <c r="EA52" s="164">
        <f t="shared" si="78"/>
        <v>0</v>
      </c>
      <c r="EB52" s="164">
        <v>0</v>
      </c>
      <c r="EC52" s="164">
        <f t="shared" si="51"/>
        <v>0</v>
      </c>
      <c r="ED52" s="164">
        <v>0</v>
      </c>
      <c r="EE52" s="164">
        <f t="shared" si="52"/>
        <v>0</v>
      </c>
      <c r="EF52" s="164">
        <v>0</v>
      </c>
      <c r="EG52" s="164">
        <f t="shared" si="53"/>
        <v>0</v>
      </c>
      <c r="EH52" s="164">
        <v>0</v>
      </c>
      <c r="EI52" s="164">
        <f t="shared" si="54"/>
        <v>0</v>
      </c>
      <c r="EJ52" s="164">
        <v>0</v>
      </c>
      <c r="EK52" s="164">
        <f t="shared" si="55"/>
        <v>0</v>
      </c>
      <c r="EL52" s="164">
        <v>0</v>
      </c>
      <c r="EM52" s="164">
        <f t="shared" si="56"/>
        <v>0</v>
      </c>
      <c r="EN52" s="164">
        <v>0</v>
      </c>
      <c r="EO52" s="164">
        <f t="shared" si="57"/>
        <v>0</v>
      </c>
      <c r="EP52" s="164">
        <v>0</v>
      </c>
      <c r="EQ52" s="164">
        <f t="shared" si="58"/>
        <v>0</v>
      </c>
      <c r="ER52" s="164"/>
      <c r="ES52" s="164">
        <f t="shared" si="79"/>
        <v>0</v>
      </c>
      <c r="ET52" s="164"/>
      <c r="EU52" s="164">
        <f t="shared" si="80"/>
        <v>0</v>
      </c>
      <c r="EV52" s="164">
        <v>0</v>
      </c>
      <c r="EW52" s="164">
        <f t="shared" si="59"/>
        <v>0</v>
      </c>
      <c r="EX52" s="164">
        <v>0</v>
      </c>
      <c r="EY52" s="164">
        <f t="shared" si="60"/>
        <v>0</v>
      </c>
      <c r="EZ52" s="164"/>
      <c r="FA52" s="164">
        <f t="shared" si="81"/>
        <v>0</v>
      </c>
      <c r="FB52" s="164">
        <v>0</v>
      </c>
      <c r="FC52" s="164">
        <f t="shared" si="61"/>
        <v>0</v>
      </c>
      <c r="FD52" s="164">
        <v>0</v>
      </c>
      <c r="FE52" s="164">
        <f t="shared" si="62"/>
        <v>0</v>
      </c>
      <c r="FF52" s="164">
        <v>0</v>
      </c>
      <c r="FG52" s="164">
        <f t="shared" si="63"/>
        <v>0</v>
      </c>
      <c r="FH52" s="164">
        <v>0</v>
      </c>
      <c r="FI52" s="164">
        <f t="shared" si="64"/>
        <v>0</v>
      </c>
      <c r="FJ52" s="164">
        <v>0</v>
      </c>
      <c r="FK52" s="164">
        <f t="shared" si="65"/>
        <v>0</v>
      </c>
      <c r="FL52" s="165">
        <f t="shared" si="82"/>
        <v>0</v>
      </c>
      <c r="FM52" s="165">
        <f t="shared" si="82"/>
        <v>0</v>
      </c>
      <c r="FN52" s="165">
        <v>0</v>
      </c>
      <c r="FO52" s="165">
        <v>0</v>
      </c>
      <c r="FP52" s="165">
        <f t="shared" si="83"/>
        <v>0</v>
      </c>
      <c r="FQ52" s="165">
        <f t="shared" si="83"/>
        <v>0</v>
      </c>
    </row>
    <row r="53" spans="1:173" ht="31.2">
      <c r="A53" s="161">
        <v>49</v>
      </c>
      <c r="B53" s="24">
        <v>780019</v>
      </c>
      <c r="C53" s="25" t="s">
        <v>316</v>
      </c>
      <c r="D53" s="164"/>
      <c r="E53" s="164">
        <f t="shared" si="0"/>
        <v>0</v>
      </c>
      <c r="F53" s="164"/>
      <c r="G53" s="164">
        <f t="shared" si="1"/>
        <v>0</v>
      </c>
      <c r="H53" s="164"/>
      <c r="I53" s="164">
        <f t="shared" si="66"/>
        <v>0</v>
      </c>
      <c r="J53" s="164"/>
      <c r="K53" s="164">
        <f t="shared" si="67"/>
        <v>0</v>
      </c>
      <c r="L53" s="164"/>
      <c r="M53" s="164">
        <f t="shared" si="2"/>
        <v>0</v>
      </c>
      <c r="N53" s="164"/>
      <c r="O53" s="164">
        <f t="shared" si="3"/>
        <v>0</v>
      </c>
      <c r="P53" s="164"/>
      <c r="Q53" s="164">
        <f t="shared" si="4"/>
        <v>0</v>
      </c>
      <c r="R53" s="164"/>
      <c r="S53" s="164">
        <f t="shared" si="5"/>
        <v>0</v>
      </c>
      <c r="T53" s="164"/>
      <c r="U53" s="164">
        <f t="shared" si="6"/>
        <v>0</v>
      </c>
      <c r="V53" s="164"/>
      <c r="W53" s="164">
        <f t="shared" si="7"/>
        <v>0</v>
      </c>
      <c r="X53" s="164"/>
      <c r="Y53" s="164">
        <f t="shared" si="8"/>
        <v>0</v>
      </c>
      <c r="Z53" s="164"/>
      <c r="AA53" s="164">
        <f t="shared" si="9"/>
        <v>0</v>
      </c>
      <c r="AB53" s="164"/>
      <c r="AC53" s="164">
        <f t="shared" si="10"/>
        <v>0</v>
      </c>
      <c r="AD53" s="164"/>
      <c r="AE53" s="164">
        <f t="shared" si="11"/>
        <v>0</v>
      </c>
      <c r="AF53" s="164"/>
      <c r="AG53" s="164">
        <f t="shared" si="12"/>
        <v>0</v>
      </c>
      <c r="AH53" s="164"/>
      <c r="AI53" s="164">
        <f t="shared" si="13"/>
        <v>0</v>
      </c>
      <c r="AJ53" s="164"/>
      <c r="AK53" s="164">
        <f t="shared" si="14"/>
        <v>0</v>
      </c>
      <c r="AL53" s="164"/>
      <c r="AM53" s="164">
        <f t="shared" si="15"/>
        <v>0</v>
      </c>
      <c r="AN53" s="164"/>
      <c r="AO53" s="164">
        <f t="shared" si="16"/>
        <v>0</v>
      </c>
      <c r="AP53" s="164"/>
      <c r="AQ53" s="164">
        <f t="shared" si="17"/>
        <v>0</v>
      </c>
      <c r="AR53" s="164"/>
      <c r="AS53" s="164">
        <f t="shared" si="18"/>
        <v>0</v>
      </c>
      <c r="AT53" s="164"/>
      <c r="AU53" s="164">
        <f t="shared" si="19"/>
        <v>0</v>
      </c>
      <c r="AV53" s="164"/>
      <c r="AW53" s="164">
        <f t="shared" si="20"/>
        <v>0</v>
      </c>
      <c r="AX53" s="164"/>
      <c r="AY53" s="164">
        <f t="shared" si="21"/>
        <v>0</v>
      </c>
      <c r="AZ53" s="164"/>
      <c r="BA53" s="164">
        <f t="shared" si="22"/>
        <v>0</v>
      </c>
      <c r="BB53" s="164"/>
      <c r="BC53" s="164">
        <f t="shared" si="23"/>
        <v>0</v>
      </c>
      <c r="BD53" s="164"/>
      <c r="BE53" s="164">
        <f t="shared" si="24"/>
        <v>0</v>
      </c>
      <c r="BF53" s="164"/>
      <c r="BG53" s="164">
        <f t="shared" si="25"/>
        <v>0</v>
      </c>
      <c r="BH53" s="164"/>
      <c r="BI53" s="164">
        <f t="shared" si="26"/>
        <v>0</v>
      </c>
      <c r="BJ53" s="164"/>
      <c r="BK53" s="164">
        <f t="shared" si="27"/>
        <v>0</v>
      </c>
      <c r="BL53" s="164"/>
      <c r="BM53" s="164">
        <f t="shared" si="28"/>
        <v>0</v>
      </c>
      <c r="BN53" s="164"/>
      <c r="BO53" s="164">
        <f t="shared" si="29"/>
        <v>0</v>
      </c>
      <c r="BP53" s="164"/>
      <c r="BQ53" s="164">
        <f t="shared" si="68"/>
        <v>0</v>
      </c>
      <c r="BR53" s="164"/>
      <c r="BS53" s="164">
        <f t="shared" si="30"/>
        <v>0</v>
      </c>
      <c r="BT53" s="164"/>
      <c r="BU53" s="164">
        <f t="shared" si="31"/>
        <v>0</v>
      </c>
      <c r="BV53" s="164"/>
      <c r="BW53" s="164">
        <f t="shared" si="32"/>
        <v>0</v>
      </c>
      <c r="BX53" s="164"/>
      <c r="BY53" s="164">
        <f t="shared" si="33"/>
        <v>0</v>
      </c>
      <c r="BZ53" s="164"/>
      <c r="CA53" s="164">
        <f t="shared" si="34"/>
        <v>0</v>
      </c>
      <c r="CB53" s="164"/>
      <c r="CC53" s="164">
        <f t="shared" si="69"/>
        <v>0</v>
      </c>
      <c r="CD53" s="164"/>
      <c r="CE53" s="164">
        <f t="shared" si="70"/>
        <v>0</v>
      </c>
      <c r="CF53" s="164"/>
      <c r="CG53" s="164">
        <f t="shared" si="71"/>
        <v>0</v>
      </c>
      <c r="CH53" s="164"/>
      <c r="CI53" s="164">
        <f t="shared" si="35"/>
        <v>0</v>
      </c>
      <c r="CJ53" s="164"/>
      <c r="CK53" s="164">
        <f t="shared" si="36"/>
        <v>0</v>
      </c>
      <c r="CL53" s="164"/>
      <c r="CM53" s="164">
        <f t="shared" si="37"/>
        <v>0</v>
      </c>
      <c r="CN53" s="164"/>
      <c r="CO53" s="164">
        <f t="shared" si="38"/>
        <v>0</v>
      </c>
      <c r="CP53" s="164"/>
      <c r="CQ53" s="164">
        <f t="shared" si="39"/>
        <v>0</v>
      </c>
      <c r="CR53" s="164"/>
      <c r="CS53" s="164">
        <f t="shared" si="40"/>
        <v>0</v>
      </c>
      <c r="CT53" s="164"/>
      <c r="CU53" s="164">
        <f t="shared" si="41"/>
        <v>0</v>
      </c>
      <c r="CV53" s="164"/>
      <c r="CW53" s="164">
        <f t="shared" si="42"/>
        <v>0</v>
      </c>
      <c r="CX53" s="164"/>
      <c r="CY53" s="164">
        <f t="shared" si="43"/>
        <v>0</v>
      </c>
      <c r="CZ53" s="164"/>
      <c r="DA53" s="164">
        <f t="shared" si="44"/>
        <v>0</v>
      </c>
      <c r="DB53" s="164"/>
      <c r="DC53" s="164">
        <f t="shared" si="45"/>
        <v>0</v>
      </c>
      <c r="DD53" s="164"/>
      <c r="DE53" s="164">
        <f t="shared" si="72"/>
        <v>0</v>
      </c>
      <c r="DF53" s="164"/>
      <c r="DG53" s="164">
        <f t="shared" si="73"/>
        <v>0</v>
      </c>
      <c r="DH53" s="164"/>
      <c r="DI53" s="164">
        <f t="shared" si="46"/>
        <v>0</v>
      </c>
      <c r="DJ53" s="164"/>
      <c r="DK53" s="164">
        <f t="shared" si="47"/>
        <v>0</v>
      </c>
      <c r="DL53" s="164"/>
      <c r="DM53" s="164">
        <f t="shared" si="48"/>
        <v>0</v>
      </c>
      <c r="DN53" s="164"/>
      <c r="DO53" s="164">
        <f t="shared" si="49"/>
        <v>0</v>
      </c>
      <c r="DP53" s="164"/>
      <c r="DQ53" s="164">
        <f t="shared" si="50"/>
        <v>0</v>
      </c>
      <c r="DR53" s="164"/>
      <c r="DS53" s="164">
        <f t="shared" si="74"/>
        <v>0</v>
      </c>
      <c r="DT53" s="164"/>
      <c r="DU53" s="164">
        <f t="shared" si="75"/>
        <v>0</v>
      </c>
      <c r="DV53" s="164"/>
      <c r="DW53" s="164">
        <f t="shared" si="76"/>
        <v>0</v>
      </c>
      <c r="DX53" s="164"/>
      <c r="DY53" s="164">
        <f t="shared" si="77"/>
        <v>0</v>
      </c>
      <c r="DZ53" s="164"/>
      <c r="EA53" s="164">
        <f t="shared" si="78"/>
        <v>0</v>
      </c>
      <c r="EB53" s="164"/>
      <c r="EC53" s="164">
        <f t="shared" si="51"/>
        <v>0</v>
      </c>
      <c r="ED53" s="164"/>
      <c r="EE53" s="164">
        <f t="shared" si="52"/>
        <v>0</v>
      </c>
      <c r="EF53" s="164"/>
      <c r="EG53" s="164">
        <f t="shared" si="53"/>
        <v>0</v>
      </c>
      <c r="EH53" s="164"/>
      <c r="EI53" s="164">
        <f t="shared" si="54"/>
        <v>0</v>
      </c>
      <c r="EJ53" s="164"/>
      <c r="EK53" s="164">
        <f t="shared" si="55"/>
        <v>0</v>
      </c>
      <c r="EL53" s="164"/>
      <c r="EM53" s="164">
        <f t="shared" si="56"/>
        <v>0</v>
      </c>
      <c r="EN53" s="164"/>
      <c r="EO53" s="164">
        <f t="shared" si="57"/>
        <v>0</v>
      </c>
      <c r="EP53" s="164"/>
      <c r="EQ53" s="164">
        <f t="shared" si="58"/>
        <v>0</v>
      </c>
      <c r="ER53" s="164"/>
      <c r="ES53" s="164">
        <f t="shared" si="79"/>
        <v>0</v>
      </c>
      <c r="ET53" s="164"/>
      <c r="EU53" s="164">
        <f t="shared" si="80"/>
        <v>0</v>
      </c>
      <c r="EV53" s="164"/>
      <c r="EW53" s="164">
        <f t="shared" si="59"/>
        <v>0</v>
      </c>
      <c r="EX53" s="164"/>
      <c r="EY53" s="164">
        <f t="shared" si="60"/>
        <v>0</v>
      </c>
      <c r="EZ53" s="164"/>
      <c r="FA53" s="164">
        <f t="shared" si="81"/>
        <v>0</v>
      </c>
      <c r="FB53" s="164"/>
      <c r="FC53" s="164">
        <f t="shared" si="61"/>
        <v>0</v>
      </c>
      <c r="FD53" s="164"/>
      <c r="FE53" s="164">
        <f t="shared" si="62"/>
        <v>0</v>
      </c>
      <c r="FF53" s="164"/>
      <c r="FG53" s="164">
        <f t="shared" si="63"/>
        <v>0</v>
      </c>
      <c r="FH53" s="164"/>
      <c r="FI53" s="164">
        <f t="shared" si="64"/>
        <v>0</v>
      </c>
      <c r="FJ53" s="164"/>
      <c r="FK53" s="164">
        <f t="shared" si="65"/>
        <v>0</v>
      </c>
      <c r="FL53" s="165">
        <f t="shared" si="82"/>
        <v>0</v>
      </c>
      <c r="FM53" s="165">
        <f t="shared" si="82"/>
        <v>0</v>
      </c>
      <c r="FN53" s="165">
        <v>0</v>
      </c>
      <c r="FO53" s="165">
        <v>0</v>
      </c>
      <c r="FP53" s="165">
        <f t="shared" si="83"/>
        <v>0</v>
      </c>
      <c r="FQ53" s="165">
        <f t="shared" si="83"/>
        <v>0</v>
      </c>
    </row>
    <row r="54" spans="1:173" ht="62.4">
      <c r="A54" s="161">
        <v>50</v>
      </c>
      <c r="B54" s="26">
        <v>780219</v>
      </c>
      <c r="C54" s="176" t="s">
        <v>321</v>
      </c>
      <c r="D54" s="164"/>
      <c r="E54" s="164">
        <f t="shared" si="0"/>
        <v>0</v>
      </c>
      <c r="F54" s="164"/>
      <c r="G54" s="164">
        <f t="shared" si="1"/>
        <v>0</v>
      </c>
      <c r="H54" s="164"/>
      <c r="I54" s="164">
        <f t="shared" si="66"/>
        <v>0</v>
      </c>
      <c r="J54" s="164"/>
      <c r="K54" s="164">
        <f t="shared" si="67"/>
        <v>0</v>
      </c>
      <c r="L54" s="164"/>
      <c r="M54" s="164">
        <f t="shared" si="2"/>
        <v>0</v>
      </c>
      <c r="N54" s="164"/>
      <c r="O54" s="164">
        <f t="shared" si="3"/>
        <v>0</v>
      </c>
      <c r="P54" s="164"/>
      <c r="Q54" s="164">
        <f t="shared" si="4"/>
        <v>0</v>
      </c>
      <c r="R54" s="164"/>
      <c r="S54" s="164">
        <f t="shared" si="5"/>
        <v>0</v>
      </c>
      <c r="T54" s="164"/>
      <c r="U54" s="164">
        <f t="shared" si="6"/>
        <v>0</v>
      </c>
      <c r="V54" s="164"/>
      <c r="W54" s="164">
        <f t="shared" si="7"/>
        <v>0</v>
      </c>
      <c r="X54" s="164"/>
      <c r="Y54" s="164">
        <f t="shared" si="8"/>
        <v>0</v>
      </c>
      <c r="Z54" s="164"/>
      <c r="AA54" s="164">
        <f t="shared" si="9"/>
        <v>0</v>
      </c>
      <c r="AB54" s="164"/>
      <c r="AC54" s="164">
        <f t="shared" si="10"/>
        <v>0</v>
      </c>
      <c r="AD54" s="164"/>
      <c r="AE54" s="164">
        <f t="shared" si="11"/>
        <v>0</v>
      </c>
      <c r="AF54" s="164"/>
      <c r="AG54" s="164">
        <f t="shared" si="12"/>
        <v>0</v>
      </c>
      <c r="AH54" s="164"/>
      <c r="AI54" s="164">
        <f t="shared" si="13"/>
        <v>0</v>
      </c>
      <c r="AJ54" s="164"/>
      <c r="AK54" s="164">
        <f t="shared" si="14"/>
        <v>0</v>
      </c>
      <c r="AL54" s="164"/>
      <c r="AM54" s="164">
        <f t="shared" si="15"/>
        <v>0</v>
      </c>
      <c r="AN54" s="164"/>
      <c r="AO54" s="164">
        <f t="shared" si="16"/>
        <v>0</v>
      </c>
      <c r="AP54" s="164"/>
      <c r="AQ54" s="164">
        <f t="shared" si="17"/>
        <v>0</v>
      </c>
      <c r="AR54" s="164"/>
      <c r="AS54" s="164">
        <f t="shared" si="18"/>
        <v>0</v>
      </c>
      <c r="AT54" s="164"/>
      <c r="AU54" s="164">
        <f t="shared" si="19"/>
        <v>0</v>
      </c>
      <c r="AV54" s="164"/>
      <c r="AW54" s="164">
        <f t="shared" si="20"/>
        <v>0</v>
      </c>
      <c r="AX54" s="164"/>
      <c r="AY54" s="164">
        <f t="shared" si="21"/>
        <v>0</v>
      </c>
      <c r="AZ54" s="164"/>
      <c r="BA54" s="164">
        <f t="shared" si="22"/>
        <v>0</v>
      </c>
      <c r="BB54" s="164"/>
      <c r="BC54" s="164">
        <f t="shared" si="23"/>
        <v>0</v>
      </c>
      <c r="BD54" s="164"/>
      <c r="BE54" s="164">
        <f t="shared" si="24"/>
        <v>0</v>
      </c>
      <c r="BF54" s="164"/>
      <c r="BG54" s="164">
        <f t="shared" si="25"/>
        <v>0</v>
      </c>
      <c r="BH54" s="164"/>
      <c r="BI54" s="164">
        <f t="shared" si="26"/>
        <v>0</v>
      </c>
      <c r="BJ54" s="164"/>
      <c r="BK54" s="164">
        <f t="shared" si="27"/>
        <v>0</v>
      </c>
      <c r="BL54" s="164"/>
      <c r="BM54" s="164">
        <f t="shared" si="28"/>
        <v>0</v>
      </c>
      <c r="BN54" s="164"/>
      <c r="BO54" s="164">
        <f t="shared" si="29"/>
        <v>0</v>
      </c>
      <c r="BP54" s="164"/>
      <c r="BQ54" s="164">
        <f t="shared" si="68"/>
        <v>0</v>
      </c>
      <c r="BR54" s="164"/>
      <c r="BS54" s="164">
        <f t="shared" si="30"/>
        <v>0</v>
      </c>
      <c r="BT54" s="164"/>
      <c r="BU54" s="164">
        <f t="shared" si="31"/>
        <v>0</v>
      </c>
      <c r="BV54" s="164"/>
      <c r="BW54" s="164">
        <f t="shared" si="32"/>
        <v>0</v>
      </c>
      <c r="BX54" s="164"/>
      <c r="BY54" s="164">
        <f t="shared" si="33"/>
        <v>0</v>
      </c>
      <c r="BZ54" s="164"/>
      <c r="CA54" s="164">
        <f t="shared" si="34"/>
        <v>0</v>
      </c>
      <c r="CB54" s="164"/>
      <c r="CC54" s="164">
        <f t="shared" si="69"/>
        <v>0</v>
      </c>
      <c r="CD54" s="164"/>
      <c r="CE54" s="164">
        <f t="shared" si="70"/>
        <v>0</v>
      </c>
      <c r="CF54" s="164"/>
      <c r="CG54" s="164">
        <f t="shared" si="71"/>
        <v>0</v>
      </c>
      <c r="CH54" s="164"/>
      <c r="CI54" s="164">
        <f t="shared" si="35"/>
        <v>0</v>
      </c>
      <c r="CJ54" s="164"/>
      <c r="CK54" s="164">
        <f t="shared" si="36"/>
        <v>0</v>
      </c>
      <c r="CL54" s="164"/>
      <c r="CM54" s="164">
        <f t="shared" si="37"/>
        <v>0</v>
      </c>
      <c r="CN54" s="164"/>
      <c r="CO54" s="164">
        <f t="shared" si="38"/>
        <v>0</v>
      </c>
      <c r="CP54" s="164"/>
      <c r="CQ54" s="164">
        <f t="shared" si="39"/>
        <v>0</v>
      </c>
      <c r="CR54" s="164"/>
      <c r="CS54" s="164">
        <f t="shared" si="40"/>
        <v>0</v>
      </c>
      <c r="CT54" s="164"/>
      <c r="CU54" s="164">
        <f t="shared" si="41"/>
        <v>0</v>
      </c>
      <c r="CV54" s="164"/>
      <c r="CW54" s="164">
        <f t="shared" si="42"/>
        <v>0</v>
      </c>
      <c r="CX54" s="164"/>
      <c r="CY54" s="164">
        <f t="shared" si="43"/>
        <v>0</v>
      </c>
      <c r="CZ54" s="164"/>
      <c r="DA54" s="164">
        <f t="shared" si="44"/>
        <v>0</v>
      </c>
      <c r="DB54" s="164"/>
      <c r="DC54" s="164">
        <f t="shared" si="45"/>
        <v>0</v>
      </c>
      <c r="DD54" s="164"/>
      <c r="DE54" s="164">
        <f t="shared" si="72"/>
        <v>0</v>
      </c>
      <c r="DF54" s="164"/>
      <c r="DG54" s="164">
        <f t="shared" si="73"/>
        <v>0</v>
      </c>
      <c r="DH54" s="164"/>
      <c r="DI54" s="164">
        <f t="shared" si="46"/>
        <v>0</v>
      </c>
      <c r="DJ54" s="164"/>
      <c r="DK54" s="164">
        <f t="shared" si="47"/>
        <v>0</v>
      </c>
      <c r="DL54" s="164"/>
      <c r="DM54" s="164">
        <f t="shared" si="48"/>
        <v>0</v>
      </c>
      <c r="DN54" s="164"/>
      <c r="DO54" s="164">
        <f t="shared" si="49"/>
        <v>0</v>
      </c>
      <c r="DP54" s="164"/>
      <c r="DQ54" s="164">
        <f t="shared" si="50"/>
        <v>0</v>
      </c>
      <c r="DR54" s="164"/>
      <c r="DS54" s="164">
        <f t="shared" si="74"/>
        <v>0</v>
      </c>
      <c r="DT54" s="164"/>
      <c r="DU54" s="164">
        <f t="shared" si="75"/>
        <v>0</v>
      </c>
      <c r="DV54" s="164"/>
      <c r="DW54" s="164">
        <f t="shared" si="76"/>
        <v>0</v>
      </c>
      <c r="DX54" s="164"/>
      <c r="DY54" s="164">
        <f t="shared" si="77"/>
        <v>0</v>
      </c>
      <c r="DZ54" s="164"/>
      <c r="EA54" s="164">
        <f t="shared" si="78"/>
        <v>0</v>
      </c>
      <c r="EB54" s="164"/>
      <c r="EC54" s="164">
        <f t="shared" si="51"/>
        <v>0</v>
      </c>
      <c r="ED54" s="164"/>
      <c r="EE54" s="164">
        <f t="shared" si="52"/>
        <v>0</v>
      </c>
      <c r="EF54" s="164"/>
      <c r="EG54" s="164">
        <f t="shared" si="53"/>
        <v>0</v>
      </c>
      <c r="EH54" s="164"/>
      <c r="EI54" s="164">
        <f t="shared" si="54"/>
        <v>0</v>
      </c>
      <c r="EJ54" s="164"/>
      <c r="EK54" s="164">
        <f t="shared" si="55"/>
        <v>0</v>
      </c>
      <c r="EL54" s="164"/>
      <c r="EM54" s="164">
        <f t="shared" si="56"/>
        <v>0</v>
      </c>
      <c r="EN54" s="164"/>
      <c r="EO54" s="164">
        <f t="shared" si="57"/>
        <v>0</v>
      </c>
      <c r="EP54" s="164"/>
      <c r="EQ54" s="164">
        <f t="shared" si="58"/>
        <v>0</v>
      </c>
      <c r="ER54" s="164"/>
      <c r="ES54" s="164">
        <f t="shared" si="79"/>
        <v>0</v>
      </c>
      <c r="ET54" s="164"/>
      <c r="EU54" s="164">
        <f t="shared" si="80"/>
        <v>0</v>
      </c>
      <c r="EV54" s="164"/>
      <c r="EW54" s="164">
        <f t="shared" si="59"/>
        <v>0</v>
      </c>
      <c r="EX54" s="164"/>
      <c r="EY54" s="164">
        <f t="shared" si="60"/>
        <v>0</v>
      </c>
      <c r="EZ54" s="164"/>
      <c r="FA54" s="164">
        <f t="shared" si="81"/>
        <v>0</v>
      </c>
      <c r="FB54" s="164"/>
      <c r="FC54" s="164">
        <f t="shared" si="61"/>
        <v>0</v>
      </c>
      <c r="FD54" s="164"/>
      <c r="FE54" s="164">
        <f t="shared" si="62"/>
        <v>0</v>
      </c>
      <c r="FF54" s="164"/>
      <c r="FG54" s="164">
        <f t="shared" si="63"/>
        <v>0</v>
      </c>
      <c r="FH54" s="164"/>
      <c r="FI54" s="164">
        <f t="shared" si="64"/>
        <v>0</v>
      </c>
      <c r="FJ54" s="164"/>
      <c r="FK54" s="164">
        <f t="shared" si="65"/>
        <v>0</v>
      </c>
      <c r="FL54" s="165">
        <f t="shared" si="82"/>
        <v>0</v>
      </c>
      <c r="FM54" s="165">
        <f t="shared" si="82"/>
        <v>0</v>
      </c>
      <c r="FN54" s="165">
        <v>0</v>
      </c>
      <c r="FO54" s="165">
        <v>0</v>
      </c>
      <c r="FP54" s="165">
        <f t="shared" si="83"/>
        <v>0</v>
      </c>
      <c r="FQ54" s="165">
        <f t="shared" si="83"/>
        <v>0</v>
      </c>
    </row>
    <row r="55" spans="1:173" ht="40.950000000000003" customHeight="1">
      <c r="A55" s="161">
        <v>51</v>
      </c>
      <c r="B55" s="166">
        <v>780131</v>
      </c>
      <c r="C55" s="168" t="s">
        <v>556</v>
      </c>
      <c r="D55" s="164">
        <v>2</v>
      </c>
      <c r="E55" s="164">
        <f t="shared" si="0"/>
        <v>342786</v>
      </c>
      <c r="F55" s="164">
        <v>7</v>
      </c>
      <c r="G55" s="164">
        <f t="shared" si="1"/>
        <v>1849855</v>
      </c>
      <c r="H55" s="164">
        <v>0</v>
      </c>
      <c r="I55" s="164">
        <f t="shared" si="66"/>
        <v>0</v>
      </c>
      <c r="J55" s="164"/>
      <c r="K55" s="164">
        <f t="shared" si="67"/>
        <v>0</v>
      </c>
      <c r="L55" s="164">
        <v>0</v>
      </c>
      <c r="M55" s="164">
        <f t="shared" si="2"/>
        <v>0</v>
      </c>
      <c r="N55" s="164">
        <v>0</v>
      </c>
      <c r="O55" s="164">
        <f t="shared" si="3"/>
        <v>0</v>
      </c>
      <c r="P55" s="164">
        <v>0</v>
      </c>
      <c r="Q55" s="164">
        <f t="shared" si="4"/>
        <v>0</v>
      </c>
      <c r="R55" s="164">
        <v>0</v>
      </c>
      <c r="S55" s="164">
        <f t="shared" si="5"/>
        <v>0</v>
      </c>
      <c r="T55" s="164">
        <v>0</v>
      </c>
      <c r="U55" s="164">
        <f t="shared" si="6"/>
        <v>0</v>
      </c>
      <c r="V55" s="164">
        <v>0</v>
      </c>
      <c r="W55" s="164">
        <f t="shared" si="7"/>
        <v>0</v>
      </c>
      <c r="X55" s="164">
        <v>0</v>
      </c>
      <c r="Y55" s="164">
        <f t="shared" si="8"/>
        <v>0</v>
      </c>
      <c r="Z55" s="164">
        <v>5</v>
      </c>
      <c r="AA55" s="164">
        <f t="shared" si="9"/>
        <v>1059475</v>
      </c>
      <c r="AB55" s="164">
        <v>0</v>
      </c>
      <c r="AC55" s="164">
        <f t="shared" si="10"/>
        <v>0</v>
      </c>
      <c r="AD55" s="164">
        <v>1</v>
      </c>
      <c r="AE55" s="164">
        <f t="shared" si="11"/>
        <v>203185</v>
      </c>
      <c r="AF55" s="164">
        <v>0</v>
      </c>
      <c r="AG55" s="164">
        <f t="shared" si="12"/>
        <v>0</v>
      </c>
      <c r="AH55" s="164">
        <v>23</v>
      </c>
      <c r="AI55" s="164">
        <f t="shared" si="13"/>
        <v>9136589</v>
      </c>
      <c r="AJ55" s="164">
        <v>0</v>
      </c>
      <c r="AK55" s="164">
        <f t="shared" si="14"/>
        <v>0</v>
      </c>
      <c r="AL55" s="164">
        <v>0</v>
      </c>
      <c r="AM55" s="164">
        <f t="shared" si="15"/>
        <v>0</v>
      </c>
      <c r="AN55" s="164">
        <v>0</v>
      </c>
      <c r="AO55" s="164">
        <f t="shared" si="16"/>
        <v>0</v>
      </c>
      <c r="AP55" s="164">
        <v>0</v>
      </c>
      <c r="AQ55" s="164">
        <f t="shared" si="17"/>
        <v>0</v>
      </c>
      <c r="AR55" s="164">
        <v>0</v>
      </c>
      <c r="AS55" s="164">
        <f t="shared" si="18"/>
        <v>0</v>
      </c>
      <c r="AT55" s="164">
        <v>0</v>
      </c>
      <c r="AU55" s="164">
        <f t="shared" si="19"/>
        <v>0</v>
      </c>
      <c r="AV55" s="164">
        <v>0</v>
      </c>
      <c r="AW55" s="164">
        <f t="shared" si="20"/>
        <v>0</v>
      </c>
      <c r="AX55" s="164">
        <v>0</v>
      </c>
      <c r="AY55" s="164">
        <f t="shared" si="21"/>
        <v>0</v>
      </c>
      <c r="AZ55" s="164">
        <v>0</v>
      </c>
      <c r="BA55" s="164">
        <f t="shared" si="22"/>
        <v>0</v>
      </c>
      <c r="BB55" s="164">
        <v>0</v>
      </c>
      <c r="BC55" s="164">
        <f t="shared" si="23"/>
        <v>0</v>
      </c>
      <c r="BD55" s="164">
        <v>0</v>
      </c>
      <c r="BE55" s="164">
        <f t="shared" si="24"/>
        <v>0</v>
      </c>
      <c r="BF55" s="164">
        <v>0</v>
      </c>
      <c r="BG55" s="164">
        <f t="shared" si="25"/>
        <v>0</v>
      </c>
      <c r="BH55" s="164">
        <v>0</v>
      </c>
      <c r="BI55" s="164">
        <f t="shared" si="26"/>
        <v>0</v>
      </c>
      <c r="BJ55" s="164">
        <v>0</v>
      </c>
      <c r="BK55" s="164">
        <f t="shared" si="27"/>
        <v>0</v>
      </c>
      <c r="BL55" s="164">
        <v>0</v>
      </c>
      <c r="BM55" s="164">
        <f t="shared" si="28"/>
        <v>0</v>
      </c>
      <c r="BN55" s="164">
        <v>0</v>
      </c>
      <c r="BO55" s="164">
        <f t="shared" si="29"/>
        <v>0</v>
      </c>
      <c r="BP55" s="164"/>
      <c r="BQ55" s="164">
        <f t="shared" si="68"/>
        <v>0</v>
      </c>
      <c r="BR55" s="164">
        <v>0</v>
      </c>
      <c r="BS55" s="164">
        <f t="shared" si="30"/>
        <v>0</v>
      </c>
      <c r="BT55" s="164">
        <v>0</v>
      </c>
      <c r="BU55" s="164">
        <f t="shared" si="31"/>
        <v>0</v>
      </c>
      <c r="BV55" s="164">
        <v>0</v>
      </c>
      <c r="BW55" s="164">
        <f t="shared" si="32"/>
        <v>0</v>
      </c>
      <c r="BX55" s="164">
        <v>0</v>
      </c>
      <c r="BY55" s="164">
        <f t="shared" si="33"/>
        <v>0</v>
      </c>
      <c r="BZ55" s="164">
        <v>0</v>
      </c>
      <c r="CA55" s="164">
        <f t="shared" si="34"/>
        <v>0</v>
      </c>
      <c r="CB55" s="164">
        <v>0</v>
      </c>
      <c r="CC55" s="164">
        <f t="shared" si="69"/>
        <v>0</v>
      </c>
      <c r="CD55" s="164"/>
      <c r="CE55" s="164">
        <f t="shared" si="70"/>
        <v>0</v>
      </c>
      <c r="CF55" s="164"/>
      <c r="CG55" s="164">
        <f t="shared" si="71"/>
        <v>0</v>
      </c>
      <c r="CH55" s="164">
        <v>0</v>
      </c>
      <c r="CI55" s="164">
        <f t="shared" si="35"/>
        <v>0</v>
      </c>
      <c r="CJ55" s="164">
        <v>0</v>
      </c>
      <c r="CK55" s="164">
        <f t="shared" si="36"/>
        <v>0</v>
      </c>
      <c r="CL55" s="164">
        <v>0</v>
      </c>
      <c r="CM55" s="164">
        <f t="shared" si="37"/>
        <v>0</v>
      </c>
      <c r="CN55" s="164">
        <v>0</v>
      </c>
      <c r="CO55" s="164">
        <f t="shared" si="38"/>
        <v>0</v>
      </c>
      <c r="CP55" s="164">
        <v>10</v>
      </c>
      <c r="CQ55" s="164">
        <f t="shared" si="39"/>
        <v>1668650</v>
      </c>
      <c r="CR55" s="164">
        <v>8</v>
      </c>
      <c r="CS55" s="164">
        <f t="shared" si="40"/>
        <v>1585568</v>
      </c>
      <c r="CT55" s="164">
        <v>2</v>
      </c>
      <c r="CU55" s="164">
        <f t="shared" si="41"/>
        <v>481324</v>
      </c>
      <c r="CV55" s="164">
        <v>0</v>
      </c>
      <c r="CW55" s="164">
        <f t="shared" si="42"/>
        <v>0</v>
      </c>
      <c r="CX55" s="164">
        <v>1</v>
      </c>
      <c r="CY55" s="164">
        <f t="shared" si="43"/>
        <v>169315</v>
      </c>
      <c r="CZ55" s="164">
        <v>1</v>
      </c>
      <c r="DA55" s="164">
        <f t="shared" si="44"/>
        <v>208978</v>
      </c>
      <c r="DB55" s="164">
        <v>0</v>
      </c>
      <c r="DC55" s="164">
        <f t="shared" si="45"/>
        <v>0</v>
      </c>
      <c r="DD55" s="164">
        <v>0</v>
      </c>
      <c r="DE55" s="164">
        <f t="shared" si="72"/>
        <v>0</v>
      </c>
      <c r="DF55" s="164">
        <v>0</v>
      </c>
      <c r="DG55" s="164">
        <f t="shared" si="73"/>
        <v>0</v>
      </c>
      <c r="DH55" s="164">
        <v>0</v>
      </c>
      <c r="DI55" s="164">
        <f t="shared" si="46"/>
        <v>0</v>
      </c>
      <c r="DJ55" s="164">
        <v>0</v>
      </c>
      <c r="DK55" s="164">
        <f t="shared" si="47"/>
        <v>0</v>
      </c>
      <c r="DL55" s="164">
        <v>2</v>
      </c>
      <c r="DM55" s="164">
        <f t="shared" si="48"/>
        <v>557822</v>
      </c>
      <c r="DN55" s="164">
        <v>0</v>
      </c>
      <c r="DO55" s="164">
        <f t="shared" si="49"/>
        <v>0</v>
      </c>
      <c r="DP55" s="164">
        <v>0</v>
      </c>
      <c r="DQ55" s="164">
        <f t="shared" si="50"/>
        <v>0</v>
      </c>
      <c r="DR55" s="164">
        <v>9</v>
      </c>
      <c r="DS55" s="164">
        <f t="shared" si="74"/>
        <v>3696633</v>
      </c>
      <c r="DT55" s="164"/>
      <c r="DU55" s="164">
        <f t="shared" si="75"/>
        <v>0</v>
      </c>
      <c r="DV55" s="164"/>
      <c r="DW55" s="164">
        <f t="shared" si="76"/>
        <v>0</v>
      </c>
      <c r="DX55" s="164"/>
      <c r="DY55" s="164">
        <f t="shared" si="77"/>
        <v>0</v>
      </c>
      <c r="DZ55" s="164"/>
      <c r="EA55" s="164">
        <f t="shared" si="78"/>
        <v>0</v>
      </c>
      <c r="EB55" s="164">
        <v>0</v>
      </c>
      <c r="EC55" s="164">
        <f t="shared" si="51"/>
        <v>0</v>
      </c>
      <c r="ED55" s="164">
        <v>0</v>
      </c>
      <c r="EE55" s="164">
        <f t="shared" si="52"/>
        <v>0</v>
      </c>
      <c r="EF55" s="164">
        <v>5</v>
      </c>
      <c r="EG55" s="164">
        <f t="shared" si="53"/>
        <v>877660</v>
      </c>
      <c r="EH55" s="164">
        <v>2</v>
      </c>
      <c r="EI55" s="164">
        <f t="shared" si="54"/>
        <v>730718</v>
      </c>
      <c r="EJ55" s="164">
        <v>0</v>
      </c>
      <c r="EK55" s="164">
        <f t="shared" si="55"/>
        <v>0</v>
      </c>
      <c r="EL55" s="164">
        <v>10</v>
      </c>
      <c r="EM55" s="164">
        <f t="shared" si="56"/>
        <v>2064510</v>
      </c>
      <c r="EN55" s="164">
        <v>2</v>
      </c>
      <c r="EO55" s="164">
        <f t="shared" si="57"/>
        <v>580172</v>
      </c>
      <c r="EP55" s="164">
        <v>0</v>
      </c>
      <c r="EQ55" s="164">
        <f t="shared" si="58"/>
        <v>0</v>
      </c>
      <c r="ER55" s="164"/>
      <c r="ES55" s="164">
        <f t="shared" si="79"/>
        <v>0</v>
      </c>
      <c r="ET55" s="164"/>
      <c r="EU55" s="164">
        <f t="shared" si="80"/>
        <v>0</v>
      </c>
      <c r="EV55" s="164">
        <v>2</v>
      </c>
      <c r="EW55" s="164">
        <f t="shared" si="59"/>
        <v>250466</v>
      </c>
      <c r="EX55" s="164">
        <v>2</v>
      </c>
      <c r="EY55" s="164">
        <f t="shared" si="60"/>
        <v>371932</v>
      </c>
      <c r="EZ55" s="164"/>
      <c r="FA55" s="164">
        <f t="shared" si="81"/>
        <v>0</v>
      </c>
      <c r="FB55" s="164">
        <v>5</v>
      </c>
      <c r="FC55" s="164">
        <f t="shared" si="61"/>
        <v>1071880</v>
      </c>
      <c r="FD55" s="164">
        <v>0</v>
      </c>
      <c r="FE55" s="164">
        <f t="shared" si="62"/>
        <v>0</v>
      </c>
      <c r="FF55" s="164">
        <v>3</v>
      </c>
      <c r="FG55" s="164">
        <f t="shared" si="63"/>
        <v>493593</v>
      </c>
      <c r="FH55" s="164">
        <v>0</v>
      </c>
      <c r="FI55" s="164">
        <f t="shared" si="64"/>
        <v>0</v>
      </c>
      <c r="FJ55" s="164">
        <v>0</v>
      </c>
      <c r="FK55" s="164">
        <f t="shared" si="65"/>
        <v>0</v>
      </c>
      <c r="FL55" s="165">
        <f t="shared" si="82"/>
        <v>102</v>
      </c>
      <c r="FM55" s="165">
        <f t="shared" si="82"/>
        <v>27401111</v>
      </c>
      <c r="FN55" s="165">
        <v>102</v>
      </c>
      <c r="FO55" s="165">
        <v>27401111</v>
      </c>
      <c r="FP55" s="165">
        <f t="shared" si="83"/>
        <v>0</v>
      </c>
      <c r="FQ55" s="165">
        <f t="shared" si="83"/>
        <v>0</v>
      </c>
    </row>
    <row r="56" spans="1:173" ht="31.2">
      <c r="A56" s="161">
        <v>52</v>
      </c>
      <c r="B56" s="166">
        <v>780224</v>
      </c>
      <c r="C56" s="168" t="s">
        <v>182</v>
      </c>
      <c r="D56" s="164">
        <v>0</v>
      </c>
      <c r="E56" s="164">
        <f t="shared" si="0"/>
        <v>0</v>
      </c>
      <c r="F56" s="164">
        <v>5</v>
      </c>
      <c r="G56" s="164">
        <f t="shared" si="1"/>
        <v>1321325</v>
      </c>
      <c r="H56" s="164">
        <v>0</v>
      </c>
      <c r="I56" s="164">
        <f t="shared" si="66"/>
        <v>0</v>
      </c>
      <c r="J56" s="164"/>
      <c r="K56" s="164">
        <f t="shared" si="67"/>
        <v>0</v>
      </c>
      <c r="L56" s="164">
        <v>0</v>
      </c>
      <c r="M56" s="164">
        <f t="shared" si="2"/>
        <v>0</v>
      </c>
      <c r="N56" s="164">
        <v>0</v>
      </c>
      <c r="O56" s="164">
        <f t="shared" si="3"/>
        <v>0</v>
      </c>
      <c r="P56" s="164">
        <v>0</v>
      </c>
      <c r="Q56" s="164">
        <f t="shared" si="4"/>
        <v>0</v>
      </c>
      <c r="R56" s="164">
        <v>0</v>
      </c>
      <c r="S56" s="164">
        <f t="shared" si="5"/>
        <v>0</v>
      </c>
      <c r="T56" s="164">
        <v>0</v>
      </c>
      <c r="U56" s="164">
        <f t="shared" si="6"/>
        <v>0</v>
      </c>
      <c r="V56" s="164">
        <v>0</v>
      </c>
      <c r="W56" s="164">
        <f t="shared" si="7"/>
        <v>0</v>
      </c>
      <c r="X56" s="164">
        <v>0</v>
      </c>
      <c r="Y56" s="164">
        <f t="shared" si="8"/>
        <v>0</v>
      </c>
      <c r="Z56" s="164">
        <v>0</v>
      </c>
      <c r="AA56" s="164">
        <f t="shared" si="9"/>
        <v>0</v>
      </c>
      <c r="AB56" s="164">
        <v>0</v>
      </c>
      <c r="AC56" s="164">
        <f t="shared" si="10"/>
        <v>0</v>
      </c>
      <c r="AD56" s="164">
        <v>0</v>
      </c>
      <c r="AE56" s="164">
        <f t="shared" si="11"/>
        <v>0</v>
      </c>
      <c r="AF56" s="164">
        <v>0</v>
      </c>
      <c r="AG56" s="164">
        <f t="shared" si="12"/>
        <v>0</v>
      </c>
      <c r="AH56" s="164">
        <v>0</v>
      </c>
      <c r="AI56" s="164">
        <f t="shared" si="13"/>
        <v>0</v>
      </c>
      <c r="AJ56" s="164">
        <v>0</v>
      </c>
      <c r="AK56" s="164">
        <f t="shared" si="14"/>
        <v>0</v>
      </c>
      <c r="AL56" s="164">
        <v>0</v>
      </c>
      <c r="AM56" s="164">
        <f t="shared" si="15"/>
        <v>0</v>
      </c>
      <c r="AN56" s="164">
        <v>0</v>
      </c>
      <c r="AO56" s="164">
        <f t="shared" si="16"/>
        <v>0</v>
      </c>
      <c r="AP56" s="164">
        <v>0</v>
      </c>
      <c r="AQ56" s="164">
        <f t="shared" si="17"/>
        <v>0</v>
      </c>
      <c r="AR56" s="164">
        <v>0</v>
      </c>
      <c r="AS56" s="164">
        <f t="shared" si="18"/>
        <v>0</v>
      </c>
      <c r="AT56" s="164">
        <v>0</v>
      </c>
      <c r="AU56" s="164">
        <f t="shared" si="19"/>
        <v>0</v>
      </c>
      <c r="AV56" s="164">
        <v>0</v>
      </c>
      <c r="AW56" s="164">
        <f t="shared" si="20"/>
        <v>0</v>
      </c>
      <c r="AX56" s="164">
        <v>0</v>
      </c>
      <c r="AY56" s="164">
        <f t="shared" si="21"/>
        <v>0</v>
      </c>
      <c r="AZ56" s="164">
        <v>0</v>
      </c>
      <c r="BA56" s="164">
        <f t="shared" si="22"/>
        <v>0</v>
      </c>
      <c r="BB56" s="164">
        <v>0</v>
      </c>
      <c r="BC56" s="164">
        <f t="shared" si="23"/>
        <v>0</v>
      </c>
      <c r="BD56" s="164">
        <v>0</v>
      </c>
      <c r="BE56" s="164">
        <f t="shared" si="24"/>
        <v>0</v>
      </c>
      <c r="BF56" s="164">
        <v>0</v>
      </c>
      <c r="BG56" s="164">
        <f t="shared" si="25"/>
        <v>0</v>
      </c>
      <c r="BH56" s="164">
        <v>0</v>
      </c>
      <c r="BI56" s="164">
        <f t="shared" si="26"/>
        <v>0</v>
      </c>
      <c r="BJ56" s="164">
        <v>0</v>
      </c>
      <c r="BK56" s="164">
        <f t="shared" si="27"/>
        <v>0</v>
      </c>
      <c r="BL56" s="164">
        <v>1</v>
      </c>
      <c r="BM56" s="164">
        <f t="shared" si="28"/>
        <v>118386</v>
      </c>
      <c r="BN56" s="164">
        <v>1</v>
      </c>
      <c r="BO56" s="164">
        <f t="shared" si="29"/>
        <v>113877</v>
      </c>
      <c r="BP56" s="164"/>
      <c r="BQ56" s="164">
        <f t="shared" si="68"/>
        <v>0</v>
      </c>
      <c r="BR56" s="164">
        <v>0</v>
      </c>
      <c r="BS56" s="164">
        <f t="shared" si="30"/>
        <v>0</v>
      </c>
      <c r="BT56" s="164">
        <v>0</v>
      </c>
      <c r="BU56" s="164">
        <f t="shared" si="31"/>
        <v>0</v>
      </c>
      <c r="BV56" s="164">
        <v>0</v>
      </c>
      <c r="BW56" s="164">
        <f t="shared" si="32"/>
        <v>0</v>
      </c>
      <c r="BX56" s="164">
        <v>0</v>
      </c>
      <c r="BY56" s="164">
        <f t="shared" si="33"/>
        <v>0</v>
      </c>
      <c r="BZ56" s="164">
        <v>0</v>
      </c>
      <c r="CA56" s="164">
        <f t="shared" si="34"/>
        <v>0</v>
      </c>
      <c r="CB56" s="164">
        <v>0</v>
      </c>
      <c r="CC56" s="164">
        <f t="shared" si="69"/>
        <v>0</v>
      </c>
      <c r="CD56" s="164"/>
      <c r="CE56" s="164">
        <f t="shared" si="70"/>
        <v>0</v>
      </c>
      <c r="CF56" s="164"/>
      <c r="CG56" s="164">
        <f t="shared" si="71"/>
        <v>0</v>
      </c>
      <c r="CH56" s="164">
        <v>0</v>
      </c>
      <c r="CI56" s="164">
        <f t="shared" si="35"/>
        <v>0</v>
      </c>
      <c r="CJ56" s="164">
        <v>0</v>
      </c>
      <c r="CK56" s="164">
        <f t="shared" si="36"/>
        <v>0</v>
      </c>
      <c r="CL56" s="164">
        <v>0</v>
      </c>
      <c r="CM56" s="164">
        <f t="shared" si="37"/>
        <v>0</v>
      </c>
      <c r="CN56" s="164">
        <v>0</v>
      </c>
      <c r="CO56" s="164">
        <f t="shared" si="38"/>
        <v>0</v>
      </c>
      <c r="CP56" s="164">
        <v>0</v>
      </c>
      <c r="CQ56" s="164">
        <f t="shared" si="39"/>
        <v>0</v>
      </c>
      <c r="CR56" s="164">
        <v>0</v>
      </c>
      <c r="CS56" s="164">
        <f t="shared" si="40"/>
        <v>0</v>
      </c>
      <c r="CT56" s="164">
        <v>0</v>
      </c>
      <c r="CU56" s="164">
        <f t="shared" si="41"/>
        <v>0</v>
      </c>
      <c r="CV56" s="164">
        <v>0</v>
      </c>
      <c r="CW56" s="164">
        <f t="shared" si="42"/>
        <v>0</v>
      </c>
      <c r="CX56" s="164">
        <v>0</v>
      </c>
      <c r="CY56" s="164">
        <f t="shared" si="43"/>
        <v>0</v>
      </c>
      <c r="CZ56" s="164">
        <v>0</v>
      </c>
      <c r="DA56" s="164">
        <f t="shared" si="44"/>
        <v>0</v>
      </c>
      <c r="DB56" s="164">
        <v>0</v>
      </c>
      <c r="DC56" s="164">
        <f t="shared" si="45"/>
        <v>0</v>
      </c>
      <c r="DD56" s="164">
        <v>0</v>
      </c>
      <c r="DE56" s="164">
        <f t="shared" si="72"/>
        <v>0</v>
      </c>
      <c r="DF56" s="164">
        <v>0</v>
      </c>
      <c r="DG56" s="164">
        <f t="shared" si="73"/>
        <v>0</v>
      </c>
      <c r="DH56" s="164">
        <v>0</v>
      </c>
      <c r="DI56" s="164">
        <f t="shared" si="46"/>
        <v>0</v>
      </c>
      <c r="DJ56" s="164">
        <v>0</v>
      </c>
      <c r="DK56" s="164">
        <f t="shared" si="47"/>
        <v>0</v>
      </c>
      <c r="DL56" s="164">
        <v>0</v>
      </c>
      <c r="DM56" s="164">
        <f t="shared" si="48"/>
        <v>0</v>
      </c>
      <c r="DN56" s="164">
        <v>0</v>
      </c>
      <c r="DO56" s="164">
        <f t="shared" si="49"/>
        <v>0</v>
      </c>
      <c r="DP56" s="164">
        <v>0</v>
      </c>
      <c r="DQ56" s="164">
        <f t="shared" si="50"/>
        <v>0</v>
      </c>
      <c r="DR56" s="164">
        <v>0</v>
      </c>
      <c r="DS56" s="164">
        <f t="shared" si="74"/>
        <v>0</v>
      </c>
      <c r="DT56" s="164"/>
      <c r="DU56" s="164">
        <f t="shared" si="75"/>
        <v>0</v>
      </c>
      <c r="DV56" s="164"/>
      <c r="DW56" s="164">
        <f t="shared" si="76"/>
        <v>0</v>
      </c>
      <c r="DX56" s="164"/>
      <c r="DY56" s="164">
        <f t="shared" si="77"/>
        <v>0</v>
      </c>
      <c r="DZ56" s="164"/>
      <c r="EA56" s="164">
        <f t="shared" si="78"/>
        <v>0</v>
      </c>
      <c r="EB56" s="164">
        <v>0</v>
      </c>
      <c r="EC56" s="164">
        <f t="shared" si="51"/>
        <v>0</v>
      </c>
      <c r="ED56" s="164">
        <v>0</v>
      </c>
      <c r="EE56" s="164">
        <f t="shared" si="52"/>
        <v>0</v>
      </c>
      <c r="EF56" s="164">
        <v>0</v>
      </c>
      <c r="EG56" s="164">
        <f t="shared" si="53"/>
        <v>0</v>
      </c>
      <c r="EH56" s="164">
        <v>0</v>
      </c>
      <c r="EI56" s="164">
        <f t="shared" si="54"/>
        <v>0</v>
      </c>
      <c r="EJ56" s="164">
        <v>13</v>
      </c>
      <c r="EK56" s="164">
        <f t="shared" si="55"/>
        <v>2281916</v>
      </c>
      <c r="EL56" s="164">
        <v>70</v>
      </c>
      <c r="EM56" s="164">
        <f t="shared" si="56"/>
        <v>14451570</v>
      </c>
      <c r="EN56" s="164">
        <v>11</v>
      </c>
      <c r="EO56" s="164">
        <f t="shared" si="57"/>
        <v>3190946</v>
      </c>
      <c r="EP56" s="164">
        <v>0</v>
      </c>
      <c r="EQ56" s="164">
        <f t="shared" si="58"/>
        <v>0</v>
      </c>
      <c r="ER56" s="164"/>
      <c r="ES56" s="164">
        <f t="shared" si="79"/>
        <v>0</v>
      </c>
      <c r="ET56" s="164"/>
      <c r="EU56" s="164">
        <f t="shared" si="80"/>
        <v>0</v>
      </c>
      <c r="EV56" s="164">
        <v>6</v>
      </c>
      <c r="EW56" s="164">
        <f t="shared" si="59"/>
        <v>751398</v>
      </c>
      <c r="EX56" s="164">
        <v>0</v>
      </c>
      <c r="EY56" s="164">
        <f t="shared" si="60"/>
        <v>0</v>
      </c>
      <c r="EZ56" s="164"/>
      <c r="FA56" s="164">
        <f t="shared" si="81"/>
        <v>0</v>
      </c>
      <c r="FB56" s="164">
        <v>1</v>
      </c>
      <c r="FC56" s="164">
        <f t="shared" si="61"/>
        <v>214376</v>
      </c>
      <c r="FD56" s="164">
        <v>0</v>
      </c>
      <c r="FE56" s="164">
        <f t="shared" si="62"/>
        <v>0</v>
      </c>
      <c r="FF56" s="164">
        <v>0</v>
      </c>
      <c r="FG56" s="164">
        <f t="shared" si="63"/>
        <v>0</v>
      </c>
      <c r="FH56" s="164">
        <v>0</v>
      </c>
      <c r="FI56" s="164">
        <f t="shared" si="64"/>
        <v>0</v>
      </c>
      <c r="FJ56" s="164">
        <v>0</v>
      </c>
      <c r="FK56" s="164">
        <f t="shared" si="65"/>
        <v>0</v>
      </c>
      <c r="FL56" s="165">
        <f t="shared" si="82"/>
        <v>108</v>
      </c>
      <c r="FM56" s="165">
        <f t="shared" si="82"/>
        <v>22443794</v>
      </c>
      <c r="FN56" s="165">
        <v>108</v>
      </c>
      <c r="FO56" s="165">
        <v>22443794</v>
      </c>
      <c r="FP56" s="165">
        <f t="shared" si="83"/>
        <v>0</v>
      </c>
      <c r="FQ56" s="165">
        <f t="shared" si="83"/>
        <v>0</v>
      </c>
    </row>
    <row r="57" spans="1:173" ht="15.6">
      <c r="A57" s="161">
        <v>53</v>
      </c>
      <c r="B57" s="166">
        <v>780211</v>
      </c>
      <c r="C57" s="167" t="s">
        <v>183</v>
      </c>
      <c r="D57" s="164">
        <v>0</v>
      </c>
      <c r="E57" s="164">
        <f t="shared" si="0"/>
        <v>0</v>
      </c>
      <c r="F57" s="164">
        <v>0</v>
      </c>
      <c r="G57" s="164">
        <f t="shared" si="1"/>
        <v>0</v>
      </c>
      <c r="H57" s="164">
        <v>0</v>
      </c>
      <c r="I57" s="164">
        <f t="shared" si="66"/>
        <v>0</v>
      </c>
      <c r="J57" s="164"/>
      <c r="K57" s="164">
        <f t="shared" si="67"/>
        <v>0</v>
      </c>
      <c r="L57" s="164">
        <v>0</v>
      </c>
      <c r="M57" s="164">
        <f t="shared" si="2"/>
        <v>0</v>
      </c>
      <c r="N57" s="164">
        <v>0</v>
      </c>
      <c r="O57" s="164">
        <f t="shared" si="3"/>
        <v>0</v>
      </c>
      <c r="P57" s="164">
        <v>0</v>
      </c>
      <c r="Q57" s="164">
        <f t="shared" si="4"/>
        <v>0</v>
      </c>
      <c r="R57" s="164">
        <v>0</v>
      </c>
      <c r="S57" s="164">
        <f t="shared" si="5"/>
        <v>0</v>
      </c>
      <c r="T57" s="164">
        <v>0</v>
      </c>
      <c r="U57" s="164">
        <f t="shared" si="6"/>
        <v>0</v>
      </c>
      <c r="V57" s="164">
        <v>0</v>
      </c>
      <c r="W57" s="164">
        <f t="shared" si="7"/>
        <v>0</v>
      </c>
      <c r="X57" s="164">
        <v>0</v>
      </c>
      <c r="Y57" s="164">
        <f t="shared" si="8"/>
        <v>0</v>
      </c>
      <c r="Z57" s="164">
        <v>0</v>
      </c>
      <c r="AA57" s="164">
        <f t="shared" si="9"/>
        <v>0</v>
      </c>
      <c r="AB57" s="164">
        <v>0</v>
      </c>
      <c r="AC57" s="164">
        <f t="shared" si="10"/>
        <v>0</v>
      </c>
      <c r="AD57" s="164">
        <v>0</v>
      </c>
      <c r="AE57" s="164">
        <f t="shared" si="11"/>
        <v>0</v>
      </c>
      <c r="AF57" s="164">
        <v>0</v>
      </c>
      <c r="AG57" s="164">
        <f t="shared" si="12"/>
        <v>0</v>
      </c>
      <c r="AH57" s="164">
        <v>0</v>
      </c>
      <c r="AI57" s="164">
        <f t="shared" si="13"/>
        <v>0</v>
      </c>
      <c r="AJ57" s="164">
        <v>0</v>
      </c>
      <c r="AK57" s="164">
        <f t="shared" si="14"/>
        <v>0</v>
      </c>
      <c r="AL57" s="164">
        <v>0</v>
      </c>
      <c r="AM57" s="164">
        <f t="shared" si="15"/>
        <v>0</v>
      </c>
      <c r="AN57" s="164">
        <v>0</v>
      </c>
      <c r="AO57" s="164">
        <f t="shared" si="16"/>
        <v>0</v>
      </c>
      <c r="AP57" s="164">
        <v>0</v>
      </c>
      <c r="AQ57" s="164">
        <f t="shared" si="17"/>
        <v>0</v>
      </c>
      <c r="AR57" s="164">
        <v>0</v>
      </c>
      <c r="AS57" s="164">
        <f t="shared" si="18"/>
        <v>0</v>
      </c>
      <c r="AT57" s="164">
        <v>0</v>
      </c>
      <c r="AU57" s="164">
        <f t="shared" si="19"/>
        <v>0</v>
      </c>
      <c r="AV57" s="164">
        <v>0</v>
      </c>
      <c r="AW57" s="164">
        <f t="shared" si="20"/>
        <v>0</v>
      </c>
      <c r="AX57" s="164">
        <v>0</v>
      </c>
      <c r="AY57" s="164">
        <f t="shared" si="21"/>
        <v>0</v>
      </c>
      <c r="AZ57" s="164">
        <v>0</v>
      </c>
      <c r="BA57" s="164">
        <f t="shared" si="22"/>
        <v>0</v>
      </c>
      <c r="BB57" s="164">
        <v>0</v>
      </c>
      <c r="BC57" s="164">
        <f t="shared" si="23"/>
        <v>0</v>
      </c>
      <c r="BD57" s="164">
        <v>0</v>
      </c>
      <c r="BE57" s="164">
        <f t="shared" si="24"/>
        <v>0</v>
      </c>
      <c r="BF57" s="164">
        <v>0</v>
      </c>
      <c r="BG57" s="164">
        <f t="shared" si="25"/>
        <v>0</v>
      </c>
      <c r="BH57" s="164">
        <v>0</v>
      </c>
      <c r="BI57" s="164">
        <f t="shared" si="26"/>
        <v>0</v>
      </c>
      <c r="BJ57" s="164">
        <v>0</v>
      </c>
      <c r="BK57" s="164">
        <f t="shared" si="27"/>
        <v>0</v>
      </c>
      <c r="BL57" s="164">
        <v>0</v>
      </c>
      <c r="BM57" s="164">
        <f t="shared" si="28"/>
        <v>0</v>
      </c>
      <c r="BN57" s="164">
        <v>0</v>
      </c>
      <c r="BO57" s="164">
        <f t="shared" si="29"/>
        <v>0</v>
      </c>
      <c r="BP57" s="164"/>
      <c r="BQ57" s="164">
        <f t="shared" si="68"/>
        <v>0</v>
      </c>
      <c r="BR57" s="164">
        <v>0</v>
      </c>
      <c r="BS57" s="164">
        <f t="shared" si="30"/>
        <v>0</v>
      </c>
      <c r="BT57" s="164">
        <v>0</v>
      </c>
      <c r="BU57" s="164">
        <f t="shared" si="31"/>
        <v>0</v>
      </c>
      <c r="BV57" s="164">
        <v>0</v>
      </c>
      <c r="BW57" s="164">
        <f t="shared" si="32"/>
        <v>0</v>
      </c>
      <c r="BX57" s="164">
        <v>0</v>
      </c>
      <c r="BY57" s="164">
        <f t="shared" si="33"/>
        <v>0</v>
      </c>
      <c r="BZ57" s="164">
        <v>0</v>
      </c>
      <c r="CA57" s="164">
        <f t="shared" si="34"/>
        <v>0</v>
      </c>
      <c r="CB57" s="164">
        <v>0</v>
      </c>
      <c r="CC57" s="164">
        <f t="shared" si="69"/>
        <v>0</v>
      </c>
      <c r="CD57" s="164"/>
      <c r="CE57" s="164">
        <f t="shared" si="70"/>
        <v>0</v>
      </c>
      <c r="CF57" s="164"/>
      <c r="CG57" s="164">
        <f t="shared" si="71"/>
        <v>0</v>
      </c>
      <c r="CH57" s="164">
        <v>0</v>
      </c>
      <c r="CI57" s="164">
        <f t="shared" si="35"/>
        <v>0</v>
      </c>
      <c r="CJ57" s="164">
        <v>4</v>
      </c>
      <c r="CK57" s="164">
        <f t="shared" si="36"/>
        <v>900008</v>
      </c>
      <c r="CL57" s="164">
        <v>4</v>
      </c>
      <c r="CM57" s="164">
        <f t="shared" si="37"/>
        <v>1027516</v>
      </c>
      <c r="CN57" s="164">
        <v>1</v>
      </c>
      <c r="CO57" s="164">
        <f t="shared" si="38"/>
        <v>287599</v>
      </c>
      <c r="CP57" s="164">
        <v>32</v>
      </c>
      <c r="CQ57" s="164">
        <f t="shared" si="39"/>
        <v>5339680</v>
      </c>
      <c r="CR57" s="164">
        <v>18</v>
      </c>
      <c r="CS57" s="164">
        <f t="shared" si="40"/>
        <v>3567528</v>
      </c>
      <c r="CT57" s="164">
        <v>16</v>
      </c>
      <c r="CU57" s="164">
        <f t="shared" si="41"/>
        <v>3850592</v>
      </c>
      <c r="CV57" s="164">
        <v>54</v>
      </c>
      <c r="CW57" s="164">
        <f t="shared" si="42"/>
        <v>7734312</v>
      </c>
      <c r="CX57" s="164">
        <v>63</v>
      </c>
      <c r="CY57" s="164">
        <f t="shared" si="43"/>
        <v>10666845</v>
      </c>
      <c r="CZ57" s="164">
        <v>24</v>
      </c>
      <c r="DA57" s="164">
        <f t="shared" si="44"/>
        <v>5015472</v>
      </c>
      <c r="DB57" s="164">
        <v>0</v>
      </c>
      <c r="DC57" s="164">
        <f t="shared" si="45"/>
        <v>0</v>
      </c>
      <c r="DD57" s="164">
        <v>0</v>
      </c>
      <c r="DE57" s="164">
        <f t="shared" si="72"/>
        <v>0</v>
      </c>
      <c r="DF57" s="164">
        <v>0</v>
      </c>
      <c r="DG57" s="164">
        <f t="shared" si="73"/>
        <v>0</v>
      </c>
      <c r="DH57" s="164">
        <v>12</v>
      </c>
      <c r="DI57" s="164">
        <f t="shared" si="46"/>
        <v>2136348</v>
      </c>
      <c r="DJ57" s="164">
        <v>0</v>
      </c>
      <c r="DK57" s="164">
        <f t="shared" si="47"/>
        <v>0</v>
      </c>
      <c r="DL57" s="164">
        <v>37</v>
      </c>
      <c r="DM57" s="164">
        <f t="shared" si="48"/>
        <v>10319707</v>
      </c>
      <c r="DN57" s="164">
        <v>0</v>
      </c>
      <c r="DO57" s="164">
        <f t="shared" si="49"/>
        <v>0</v>
      </c>
      <c r="DP57" s="164">
        <v>0</v>
      </c>
      <c r="DQ57" s="164">
        <f t="shared" si="50"/>
        <v>0</v>
      </c>
      <c r="DR57" s="164">
        <v>9</v>
      </c>
      <c r="DS57" s="164">
        <f t="shared" si="74"/>
        <v>3696633</v>
      </c>
      <c r="DT57" s="164"/>
      <c r="DU57" s="164">
        <f t="shared" si="75"/>
        <v>0</v>
      </c>
      <c r="DV57" s="164"/>
      <c r="DW57" s="164">
        <f t="shared" si="76"/>
        <v>0</v>
      </c>
      <c r="DX57" s="164"/>
      <c r="DY57" s="164">
        <f t="shared" si="77"/>
        <v>0</v>
      </c>
      <c r="DZ57" s="164"/>
      <c r="EA57" s="164">
        <f t="shared" si="78"/>
        <v>0</v>
      </c>
      <c r="EB57" s="164">
        <v>0</v>
      </c>
      <c r="EC57" s="164">
        <f t="shared" si="51"/>
        <v>0</v>
      </c>
      <c r="ED57" s="164">
        <v>0</v>
      </c>
      <c r="EE57" s="164">
        <f t="shared" si="52"/>
        <v>0</v>
      </c>
      <c r="EF57" s="164">
        <v>0</v>
      </c>
      <c r="EG57" s="164">
        <f t="shared" si="53"/>
        <v>0</v>
      </c>
      <c r="EH57" s="164">
        <v>0</v>
      </c>
      <c r="EI57" s="164">
        <f t="shared" si="54"/>
        <v>0</v>
      </c>
      <c r="EJ57" s="164">
        <v>0</v>
      </c>
      <c r="EK57" s="164">
        <f t="shared" si="55"/>
        <v>0</v>
      </c>
      <c r="EL57" s="164">
        <v>0</v>
      </c>
      <c r="EM57" s="164">
        <f t="shared" si="56"/>
        <v>0</v>
      </c>
      <c r="EN57" s="164">
        <v>0</v>
      </c>
      <c r="EO57" s="164">
        <f t="shared" si="57"/>
        <v>0</v>
      </c>
      <c r="EP57" s="164">
        <v>0</v>
      </c>
      <c r="EQ57" s="164">
        <f t="shared" si="58"/>
        <v>0</v>
      </c>
      <c r="ER57" s="164"/>
      <c r="ES57" s="164">
        <f t="shared" si="79"/>
        <v>0</v>
      </c>
      <c r="ET57" s="164"/>
      <c r="EU57" s="164">
        <f t="shared" si="80"/>
        <v>0</v>
      </c>
      <c r="EV57" s="164">
        <v>0</v>
      </c>
      <c r="EW57" s="164">
        <f t="shared" si="59"/>
        <v>0</v>
      </c>
      <c r="EX57" s="164">
        <v>0</v>
      </c>
      <c r="EY57" s="164">
        <f t="shared" si="60"/>
        <v>0</v>
      </c>
      <c r="EZ57" s="164"/>
      <c r="FA57" s="164">
        <f t="shared" si="81"/>
        <v>0</v>
      </c>
      <c r="FB57" s="164">
        <v>0</v>
      </c>
      <c r="FC57" s="164">
        <f t="shared" si="61"/>
        <v>0</v>
      </c>
      <c r="FD57" s="164">
        <v>0</v>
      </c>
      <c r="FE57" s="164">
        <f t="shared" si="62"/>
        <v>0</v>
      </c>
      <c r="FF57" s="164">
        <v>0</v>
      </c>
      <c r="FG57" s="164">
        <f t="shared" si="63"/>
        <v>0</v>
      </c>
      <c r="FH57" s="164">
        <v>0</v>
      </c>
      <c r="FI57" s="164">
        <f t="shared" si="64"/>
        <v>0</v>
      </c>
      <c r="FJ57" s="164">
        <v>0</v>
      </c>
      <c r="FK57" s="164">
        <f t="shared" si="65"/>
        <v>0</v>
      </c>
      <c r="FL57" s="165">
        <f t="shared" si="82"/>
        <v>274</v>
      </c>
      <c r="FM57" s="165">
        <f t="shared" si="82"/>
        <v>54542240</v>
      </c>
      <c r="FN57" s="165">
        <v>274</v>
      </c>
      <c r="FO57" s="165">
        <v>54542240</v>
      </c>
      <c r="FP57" s="165">
        <f t="shared" si="83"/>
        <v>0</v>
      </c>
      <c r="FQ57" s="165">
        <f t="shared" si="83"/>
        <v>0</v>
      </c>
    </row>
    <row r="58" spans="1:173" ht="15.6">
      <c r="A58" s="161">
        <v>54</v>
      </c>
      <c r="B58" s="27">
        <v>780646</v>
      </c>
      <c r="C58" s="28" t="s">
        <v>557</v>
      </c>
      <c r="D58" s="164">
        <v>0</v>
      </c>
      <c r="E58" s="164">
        <f t="shared" si="0"/>
        <v>0</v>
      </c>
      <c r="F58" s="164">
        <v>0</v>
      </c>
      <c r="G58" s="164">
        <f t="shared" si="1"/>
        <v>0</v>
      </c>
      <c r="H58" s="164">
        <v>0</v>
      </c>
      <c r="I58" s="164">
        <f t="shared" si="66"/>
        <v>0</v>
      </c>
      <c r="J58" s="164"/>
      <c r="K58" s="164">
        <f t="shared" si="67"/>
        <v>0</v>
      </c>
      <c r="L58" s="164">
        <v>0</v>
      </c>
      <c r="M58" s="164">
        <f t="shared" si="2"/>
        <v>0</v>
      </c>
      <c r="N58" s="164">
        <v>0</v>
      </c>
      <c r="O58" s="164">
        <f t="shared" si="3"/>
        <v>0</v>
      </c>
      <c r="P58" s="164">
        <v>0</v>
      </c>
      <c r="Q58" s="164">
        <f t="shared" si="4"/>
        <v>0</v>
      </c>
      <c r="R58" s="164">
        <v>0</v>
      </c>
      <c r="S58" s="164">
        <f t="shared" si="5"/>
        <v>0</v>
      </c>
      <c r="T58" s="164">
        <v>0</v>
      </c>
      <c r="U58" s="164">
        <f t="shared" si="6"/>
        <v>0</v>
      </c>
      <c r="V58" s="164">
        <v>0</v>
      </c>
      <c r="W58" s="164">
        <f t="shared" si="7"/>
        <v>0</v>
      </c>
      <c r="X58" s="164">
        <v>0</v>
      </c>
      <c r="Y58" s="164">
        <f t="shared" si="8"/>
        <v>0</v>
      </c>
      <c r="Z58" s="164">
        <v>0</v>
      </c>
      <c r="AA58" s="164">
        <f t="shared" si="9"/>
        <v>0</v>
      </c>
      <c r="AB58" s="164">
        <v>0</v>
      </c>
      <c r="AC58" s="164">
        <f t="shared" si="10"/>
        <v>0</v>
      </c>
      <c r="AD58" s="164">
        <v>0</v>
      </c>
      <c r="AE58" s="164">
        <f t="shared" si="11"/>
        <v>0</v>
      </c>
      <c r="AF58" s="164">
        <v>0</v>
      </c>
      <c r="AG58" s="164">
        <f t="shared" si="12"/>
        <v>0</v>
      </c>
      <c r="AH58" s="164">
        <v>0</v>
      </c>
      <c r="AI58" s="164">
        <f t="shared" si="13"/>
        <v>0</v>
      </c>
      <c r="AJ58" s="164">
        <v>0</v>
      </c>
      <c r="AK58" s="164">
        <f t="shared" si="14"/>
        <v>0</v>
      </c>
      <c r="AL58" s="164">
        <v>0</v>
      </c>
      <c r="AM58" s="164">
        <f t="shared" si="15"/>
        <v>0</v>
      </c>
      <c r="AN58" s="164">
        <v>0</v>
      </c>
      <c r="AO58" s="164">
        <f t="shared" si="16"/>
        <v>0</v>
      </c>
      <c r="AP58" s="164">
        <v>0</v>
      </c>
      <c r="AQ58" s="164">
        <f t="shared" si="17"/>
        <v>0</v>
      </c>
      <c r="AR58" s="164">
        <v>0</v>
      </c>
      <c r="AS58" s="164">
        <f t="shared" si="18"/>
        <v>0</v>
      </c>
      <c r="AT58" s="164">
        <v>0</v>
      </c>
      <c r="AU58" s="164">
        <f t="shared" si="19"/>
        <v>0</v>
      </c>
      <c r="AV58" s="164">
        <v>0</v>
      </c>
      <c r="AW58" s="164">
        <f t="shared" si="20"/>
        <v>0</v>
      </c>
      <c r="AX58" s="164">
        <v>0</v>
      </c>
      <c r="AY58" s="164">
        <f t="shared" si="21"/>
        <v>0</v>
      </c>
      <c r="AZ58" s="164">
        <v>0</v>
      </c>
      <c r="BA58" s="164">
        <f t="shared" si="22"/>
        <v>0</v>
      </c>
      <c r="BB58" s="164">
        <v>0</v>
      </c>
      <c r="BC58" s="164">
        <f t="shared" si="23"/>
        <v>0</v>
      </c>
      <c r="BD58" s="164">
        <v>0</v>
      </c>
      <c r="BE58" s="164">
        <f t="shared" si="24"/>
        <v>0</v>
      </c>
      <c r="BF58" s="164">
        <v>0</v>
      </c>
      <c r="BG58" s="164">
        <f t="shared" si="25"/>
        <v>0</v>
      </c>
      <c r="BH58" s="164">
        <v>0</v>
      </c>
      <c r="BI58" s="164">
        <f t="shared" si="26"/>
        <v>0</v>
      </c>
      <c r="BJ58" s="164">
        <v>0</v>
      </c>
      <c r="BK58" s="164">
        <f t="shared" si="27"/>
        <v>0</v>
      </c>
      <c r="BL58" s="164">
        <v>0</v>
      </c>
      <c r="BM58" s="164">
        <f t="shared" si="28"/>
        <v>0</v>
      </c>
      <c r="BN58" s="164">
        <v>0</v>
      </c>
      <c r="BO58" s="164">
        <f t="shared" si="29"/>
        <v>0</v>
      </c>
      <c r="BP58" s="164"/>
      <c r="BQ58" s="164">
        <f t="shared" si="68"/>
        <v>0</v>
      </c>
      <c r="BR58" s="164">
        <v>0</v>
      </c>
      <c r="BS58" s="164">
        <f t="shared" si="30"/>
        <v>0</v>
      </c>
      <c r="BT58" s="164">
        <v>0</v>
      </c>
      <c r="BU58" s="164">
        <f t="shared" si="31"/>
        <v>0</v>
      </c>
      <c r="BV58" s="164">
        <v>0</v>
      </c>
      <c r="BW58" s="164">
        <f t="shared" si="32"/>
        <v>0</v>
      </c>
      <c r="BX58" s="164">
        <v>0</v>
      </c>
      <c r="BY58" s="164">
        <f t="shared" si="33"/>
        <v>0</v>
      </c>
      <c r="BZ58" s="164">
        <v>0</v>
      </c>
      <c r="CA58" s="164">
        <f t="shared" si="34"/>
        <v>0</v>
      </c>
      <c r="CB58" s="164">
        <v>0</v>
      </c>
      <c r="CC58" s="164">
        <f t="shared" si="69"/>
        <v>0</v>
      </c>
      <c r="CD58" s="164"/>
      <c r="CE58" s="164">
        <f t="shared" si="70"/>
        <v>0</v>
      </c>
      <c r="CF58" s="164"/>
      <c r="CG58" s="164">
        <f t="shared" si="71"/>
        <v>0</v>
      </c>
      <c r="CH58" s="164">
        <v>0</v>
      </c>
      <c r="CI58" s="164">
        <f t="shared" si="35"/>
        <v>0</v>
      </c>
      <c r="CJ58" s="164">
        <v>0</v>
      </c>
      <c r="CK58" s="164">
        <f t="shared" si="36"/>
        <v>0</v>
      </c>
      <c r="CL58" s="164">
        <v>0</v>
      </c>
      <c r="CM58" s="164">
        <f t="shared" si="37"/>
        <v>0</v>
      </c>
      <c r="CN58" s="164">
        <v>0</v>
      </c>
      <c r="CO58" s="164">
        <f t="shared" si="38"/>
        <v>0</v>
      </c>
      <c r="CP58" s="164">
        <v>0</v>
      </c>
      <c r="CQ58" s="164">
        <f t="shared" si="39"/>
        <v>0</v>
      </c>
      <c r="CR58" s="164">
        <v>0</v>
      </c>
      <c r="CS58" s="164">
        <f t="shared" si="40"/>
        <v>0</v>
      </c>
      <c r="CT58" s="164">
        <v>0</v>
      </c>
      <c r="CU58" s="164">
        <f t="shared" si="41"/>
        <v>0</v>
      </c>
      <c r="CV58" s="164">
        <v>0</v>
      </c>
      <c r="CW58" s="164">
        <f t="shared" si="42"/>
        <v>0</v>
      </c>
      <c r="CX58" s="164">
        <v>0</v>
      </c>
      <c r="CY58" s="164">
        <f t="shared" si="43"/>
        <v>0</v>
      </c>
      <c r="CZ58" s="164">
        <v>0</v>
      </c>
      <c r="DA58" s="164">
        <f t="shared" si="44"/>
        <v>0</v>
      </c>
      <c r="DB58" s="164">
        <v>0</v>
      </c>
      <c r="DC58" s="164">
        <f t="shared" si="45"/>
        <v>0</v>
      </c>
      <c r="DD58" s="164">
        <v>0</v>
      </c>
      <c r="DE58" s="164">
        <f t="shared" si="72"/>
        <v>0</v>
      </c>
      <c r="DF58" s="164">
        <v>0</v>
      </c>
      <c r="DG58" s="164">
        <f t="shared" si="73"/>
        <v>0</v>
      </c>
      <c r="DH58" s="164">
        <v>0</v>
      </c>
      <c r="DI58" s="164">
        <f t="shared" si="46"/>
        <v>0</v>
      </c>
      <c r="DJ58" s="164">
        <v>0</v>
      </c>
      <c r="DK58" s="164">
        <f t="shared" si="47"/>
        <v>0</v>
      </c>
      <c r="DL58" s="164">
        <v>0</v>
      </c>
      <c r="DM58" s="164">
        <f t="shared" si="48"/>
        <v>0</v>
      </c>
      <c r="DN58" s="164">
        <v>0</v>
      </c>
      <c r="DO58" s="164">
        <f t="shared" si="49"/>
        <v>0</v>
      </c>
      <c r="DP58" s="164">
        <v>0</v>
      </c>
      <c r="DQ58" s="164">
        <f t="shared" si="50"/>
        <v>0</v>
      </c>
      <c r="DR58" s="164">
        <v>0</v>
      </c>
      <c r="DS58" s="164">
        <f t="shared" si="74"/>
        <v>0</v>
      </c>
      <c r="DT58" s="164"/>
      <c r="DU58" s="164">
        <f t="shared" si="75"/>
        <v>0</v>
      </c>
      <c r="DV58" s="164"/>
      <c r="DW58" s="164">
        <f t="shared" si="76"/>
        <v>0</v>
      </c>
      <c r="DX58" s="164"/>
      <c r="DY58" s="164">
        <f t="shared" si="77"/>
        <v>0</v>
      </c>
      <c r="DZ58" s="164"/>
      <c r="EA58" s="164">
        <f t="shared" si="78"/>
        <v>0</v>
      </c>
      <c r="EB58" s="164">
        <v>0</v>
      </c>
      <c r="EC58" s="164">
        <f t="shared" si="51"/>
        <v>0</v>
      </c>
      <c r="ED58" s="164">
        <v>0</v>
      </c>
      <c r="EE58" s="164">
        <f t="shared" si="52"/>
        <v>0</v>
      </c>
      <c r="EF58" s="164">
        <v>0</v>
      </c>
      <c r="EG58" s="164">
        <f t="shared" si="53"/>
        <v>0</v>
      </c>
      <c r="EH58" s="164">
        <v>0</v>
      </c>
      <c r="EI58" s="164">
        <f t="shared" si="54"/>
        <v>0</v>
      </c>
      <c r="EJ58" s="164">
        <v>0</v>
      </c>
      <c r="EK58" s="164">
        <f t="shared" si="55"/>
        <v>0</v>
      </c>
      <c r="EL58" s="164">
        <v>0</v>
      </c>
      <c r="EM58" s="164">
        <f t="shared" si="56"/>
        <v>0</v>
      </c>
      <c r="EN58" s="164">
        <v>0</v>
      </c>
      <c r="EO58" s="164">
        <f t="shared" si="57"/>
        <v>0</v>
      </c>
      <c r="EP58" s="164">
        <v>0</v>
      </c>
      <c r="EQ58" s="164">
        <f t="shared" si="58"/>
        <v>0</v>
      </c>
      <c r="ER58" s="164"/>
      <c r="ES58" s="164">
        <f t="shared" si="79"/>
        <v>0</v>
      </c>
      <c r="ET58" s="164"/>
      <c r="EU58" s="164">
        <f t="shared" si="80"/>
        <v>0</v>
      </c>
      <c r="EV58" s="164">
        <v>0</v>
      </c>
      <c r="EW58" s="164">
        <f t="shared" si="59"/>
        <v>0</v>
      </c>
      <c r="EX58" s="164">
        <v>0</v>
      </c>
      <c r="EY58" s="164">
        <f t="shared" si="60"/>
        <v>0</v>
      </c>
      <c r="EZ58" s="164"/>
      <c r="FA58" s="164">
        <f t="shared" si="81"/>
        <v>0</v>
      </c>
      <c r="FB58" s="164">
        <v>0</v>
      </c>
      <c r="FC58" s="164">
        <f t="shared" si="61"/>
        <v>0</v>
      </c>
      <c r="FD58" s="164">
        <v>0</v>
      </c>
      <c r="FE58" s="164">
        <f t="shared" si="62"/>
        <v>0</v>
      </c>
      <c r="FF58" s="164">
        <v>0</v>
      </c>
      <c r="FG58" s="164">
        <f t="shared" si="63"/>
        <v>0</v>
      </c>
      <c r="FH58" s="164">
        <v>0</v>
      </c>
      <c r="FI58" s="164">
        <f t="shared" si="64"/>
        <v>0</v>
      </c>
      <c r="FJ58" s="164">
        <v>0</v>
      </c>
      <c r="FK58" s="164">
        <f t="shared" si="65"/>
        <v>0</v>
      </c>
      <c r="FL58" s="165">
        <f t="shared" si="82"/>
        <v>0</v>
      </c>
      <c r="FM58" s="165">
        <f t="shared" si="82"/>
        <v>0</v>
      </c>
      <c r="FN58" s="165">
        <v>0</v>
      </c>
      <c r="FO58" s="165">
        <v>0</v>
      </c>
      <c r="FP58" s="165">
        <f t="shared" si="83"/>
        <v>0</v>
      </c>
      <c r="FQ58" s="165">
        <f t="shared" si="83"/>
        <v>0</v>
      </c>
    </row>
    <row r="59" spans="1:173" ht="46.8">
      <c r="A59" s="161">
        <v>55</v>
      </c>
      <c r="B59" s="27">
        <v>780376</v>
      </c>
      <c r="C59" s="28" t="s">
        <v>558</v>
      </c>
      <c r="D59" s="164">
        <v>0</v>
      </c>
      <c r="E59" s="164">
        <f t="shared" si="0"/>
        <v>0</v>
      </c>
      <c r="F59" s="164">
        <v>0</v>
      </c>
      <c r="G59" s="164">
        <f t="shared" si="1"/>
        <v>0</v>
      </c>
      <c r="H59" s="164">
        <v>0</v>
      </c>
      <c r="I59" s="164">
        <f t="shared" si="66"/>
        <v>0</v>
      </c>
      <c r="J59" s="164"/>
      <c r="K59" s="164">
        <f t="shared" si="67"/>
        <v>0</v>
      </c>
      <c r="L59" s="164">
        <v>0</v>
      </c>
      <c r="M59" s="164">
        <f t="shared" si="2"/>
        <v>0</v>
      </c>
      <c r="N59" s="164">
        <v>0</v>
      </c>
      <c r="O59" s="164">
        <f t="shared" si="3"/>
        <v>0</v>
      </c>
      <c r="P59" s="164">
        <v>0</v>
      </c>
      <c r="Q59" s="164">
        <f t="shared" si="4"/>
        <v>0</v>
      </c>
      <c r="R59" s="164">
        <v>0</v>
      </c>
      <c r="S59" s="164">
        <f t="shared" si="5"/>
        <v>0</v>
      </c>
      <c r="T59" s="164">
        <v>0</v>
      </c>
      <c r="U59" s="164">
        <f t="shared" si="6"/>
        <v>0</v>
      </c>
      <c r="V59" s="164">
        <v>0</v>
      </c>
      <c r="W59" s="164">
        <f t="shared" si="7"/>
        <v>0</v>
      </c>
      <c r="X59" s="164">
        <v>0</v>
      </c>
      <c r="Y59" s="164">
        <f t="shared" si="8"/>
        <v>0</v>
      </c>
      <c r="Z59" s="164">
        <v>3</v>
      </c>
      <c r="AA59" s="164">
        <f t="shared" si="9"/>
        <v>635685</v>
      </c>
      <c r="AB59" s="164">
        <v>0</v>
      </c>
      <c r="AC59" s="164">
        <f t="shared" si="10"/>
        <v>0</v>
      </c>
      <c r="AD59" s="164">
        <v>0</v>
      </c>
      <c r="AE59" s="164">
        <f t="shared" si="11"/>
        <v>0</v>
      </c>
      <c r="AF59" s="164">
        <v>0</v>
      </c>
      <c r="AG59" s="164">
        <f t="shared" si="12"/>
        <v>0</v>
      </c>
      <c r="AH59" s="164">
        <v>0</v>
      </c>
      <c r="AI59" s="164">
        <f t="shared" si="13"/>
        <v>0</v>
      </c>
      <c r="AJ59" s="164">
        <v>0</v>
      </c>
      <c r="AK59" s="164">
        <f t="shared" si="14"/>
        <v>0</v>
      </c>
      <c r="AL59" s="164">
        <v>0</v>
      </c>
      <c r="AM59" s="164">
        <f t="shared" si="15"/>
        <v>0</v>
      </c>
      <c r="AN59" s="164">
        <v>0</v>
      </c>
      <c r="AO59" s="164">
        <f t="shared" si="16"/>
        <v>0</v>
      </c>
      <c r="AP59" s="164">
        <v>19</v>
      </c>
      <c r="AQ59" s="164">
        <f t="shared" si="17"/>
        <v>4730582</v>
      </c>
      <c r="AR59" s="164">
        <v>0</v>
      </c>
      <c r="AS59" s="164">
        <f t="shared" si="18"/>
        <v>0</v>
      </c>
      <c r="AT59" s="164">
        <v>0</v>
      </c>
      <c r="AU59" s="164">
        <f t="shared" si="19"/>
        <v>0</v>
      </c>
      <c r="AV59" s="164">
        <v>0</v>
      </c>
      <c r="AW59" s="164">
        <f t="shared" si="20"/>
        <v>0</v>
      </c>
      <c r="AX59" s="164">
        <v>0</v>
      </c>
      <c r="AY59" s="164">
        <f t="shared" si="21"/>
        <v>0</v>
      </c>
      <c r="AZ59" s="164">
        <v>0</v>
      </c>
      <c r="BA59" s="164">
        <f t="shared" si="22"/>
        <v>0</v>
      </c>
      <c r="BB59" s="164">
        <v>0</v>
      </c>
      <c r="BC59" s="164">
        <f t="shared" si="23"/>
        <v>0</v>
      </c>
      <c r="BD59" s="164">
        <v>0</v>
      </c>
      <c r="BE59" s="164">
        <f t="shared" si="24"/>
        <v>0</v>
      </c>
      <c r="BF59" s="164">
        <v>0</v>
      </c>
      <c r="BG59" s="164">
        <f t="shared" si="25"/>
        <v>0</v>
      </c>
      <c r="BH59" s="164">
        <v>0</v>
      </c>
      <c r="BI59" s="164">
        <f t="shared" si="26"/>
        <v>0</v>
      </c>
      <c r="BJ59" s="164">
        <v>0</v>
      </c>
      <c r="BK59" s="164">
        <f t="shared" si="27"/>
        <v>0</v>
      </c>
      <c r="BL59" s="164">
        <v>0</v>
      </c>
      <c r="BM59" s="164">
        <f t="shared" si="28"/>
        <v>0</v>
      </c>
      <c r="BN59" s="164">
        <v>0</v>
      </c>
      <c r="BO59" s="164">
        <f t="shared" si="29"/>
        <v>0</v>
      </c>
      <c r="BP59" s="164"/>
      <c r="BQ59" s="164">
        <f t="shared" si="68"/>
        <v>0</v>
      </c>
      <c r="BR59" s="164">
        <v>0</v>
      </c>
      <c r="BS59" s="164">
        <f t="shared" si="30"/>
        <v>0</v>
      </c>
      <c r="BT59" s="164">
        <v>0</v>
      </c>
      <c r="BU59" s="164">
        <f t="shared" si="31"/>
        <v>0</v>
      </c>
      <c r="BV59" s="164">
        <v>0</v>
      </c>
      <c r="BW59" s="164">
        <f t="shared" si="32"/>
        <v>0</v>
      </c>
      <c r="BX59" s="164">
        <v>0</v>
      </c>
      <c r="BY59" s="164">
        <f t="shared" si="33"/>
        <v>0</v>
      </c>
      <c r="BZ59" s="164">
        <v>0</v>
      </c>
      <c r="CA59" s="164">
        <f t="shared" si="34"/>
        <v>0</v>
      </c>
      <c r="CB59" s="164">
        <v>0</v>
      </c>
      <c r="CC59" s="164">
        <f t="shared" si="69"/>
        <v>0</v>
      </c>
      <c r="CD59" s="164"/>
      <c r="CE59" s="164">
        <f t="shared" si="70"/>
        <v>0</v>
      </c>
      <c r="CF59" s="164"/>
      <c r="CG59" s="164">
        <f t="shared" si="71"/>
        <v>0</v>
      </c>
      <c r="CH59" s="164">
        <v>0</v>
      </c>
      <c r="CI59" s="164">
        <f t="shared" si="35"/>
        <v>0</v>
      </c>
      <c r="CJ59" s="164">
        <v>0</v>
      </c>
      <c r="CK59" s="164">
        <f t="shared" si="36"/>
        <v>0</v>
      </c>
      <c r="CL59" s="164">
        <v>0</v>
      </c>
      <c r="CM59" s="164">
        <f t="shared" si="37"/>
        <v>0</v>
      </c>
      <c r="CN59" s="164">
        <v>0</v>
      </c>
      <c r="CO59" s="164">
        <f t="shared" si="38"/>
        <v>0</v>
      </c>
      <c r="CP59" s="164">
        <v>0</v>
      </c>
      <c r="CQ59" s="164">
        <f t="shared" si="39"/>
        <v>0</v>
      </c>
      <c r="CR59" s="164">
        <v>0</v>
      </c>
      <c r="CS59" s="164">
        <f t="shared" si="40"/>
        <v>0</v>
      </c>
      <c r="CT59" s="164">
        <v>0</v>
      </c>
      <c r="CU59" s="164">
        <f t="shared" si="41"/>
        <v>0</v>
      </c>
      <c r="CV59" s="164">
        <v>0</v>
      </c>
      <c r="CW59" s="164">
        <f t="shared" si="42"/>
        <v>0</v>
      </c>
      <c r="CX59" s="164">
        <v>0</v>
      </c>
      <c r="CY59" s="164">
        <f t="shared" si="43"/>
        <v>0</v>
      </c>
      <c r="CZ59" s="164">
        <v>0</v>
      </c>
      <c r="DA59" s="164">
        <f t="shared" si="44"/>
        <v>0</v>
      </c>
      <c r="DB59" s="164">
        <v>0</v>
      </c>
      <c r="DC59" s="164">
        <f t="shared" si="45"/>
        <v>0</v>
      </c>
      <c r="DD59" s="164">
        <v>0</v>
      </c>
      <c r="DE59" s="164">
        <f t="shared" si="72"/>
        <v>0</v>
      </c>
      <c r="DF59" s="164">
        <v>0</v>
      </c>
      <c r="DG59" s="164">
        <f t="shared" si="73"/>
        <v>0</v>
      </c>
      <c r="DH59" s="164">
        <v>0</v>
      </c>
      <c r="DI59" s="164">
        <f t="shared" si="46"/>
        <v>0</v>
      </c>
      <c r="DJ59" s="164">
        <v>0</v>
      </c>
      <c r="DK59" s="164">
        <f t="shared" si="47"/>
        <v>0</v>
      </c>
      <c r="DL59" s="164">
        <v>0</v>
      </c>
      <c r="DM59" s="164">
        <f t="shared" si="48"/>
        <v>0</v>
      </c>
      <c r="DN59" s="164">
        <v>0</v>
      </c>
      <c r="DO59" s="164">
        <f t="shared" si="49"/>
        <v>0</v>
      </c>
      <c r="DP59" s="164">
        <v>0</v>
      </c>
      <c r="DQ59" s="164">
        <f t="shared" si="50"/>
        <v>0</v>
      </c>
      <c r="DR59" s="164">
        <v>0</v>
      </c>
      <c r="DS59" s="164">
        <f t="shared" si="74"/>
        <v>0</v>
      </c>
      <c r="DT59" s="164"/>
      <c r="DU59" s="164">
        <f t="shared" si="75"/>
        <v>0</v>
      </c>
      <c r="DV59" s="164"/>
      <c r="DW59" s="164">
        <f t="shared" si="76"/>
        <v>0</v>
      </c>
      <c r="DX59" s="164"/>
      <c r="DY59" s="164">
        <f t="shared" si="77"/>
        <v>0</v>
      </c>
      <c r="DZ59" s="164"/>
      <c r="EA59" s="164">
        <f t="shared" si="78"/>
        <v>0</v>
      </c>
      <c r="EB59" s="164">
        <v>0</v>
      </c>
      <c r="EC59" s="164">
        <f t="shared" si="51"/>
        <v>0</v>
      </c>
      <c r="ED59" s="164">
        <v>0</v>
      </c>
      <c r="EE59" s="164">
        <f t="shared" si="52"/>
        <v>0</v>
      </c>
      <c r="EF59" s="164">
        <v>0</v>
      </c>
      <c r="EG59" s="164">
        <f t="shared" si="53"/>
        <v>0</v>
      </c>
      <c r="EH59" s="164">
        <v>0</v>
      </c>
      <c r="EI59" s="164">
        <f t="shared" si="54"/>
        <v>0</v>
      </c>
      <c r="EJ59" s="164">
        <v>0</v>
      </c>
      <c r="EK59" s="164">
        <f t="shared" si="55"/>
        <v>0</v>
      </c>
      <c r="EL59" s="164">
        <v>0</v>
      </c>
      <c r="EM59" s="164">
        <f t="shared" si="56"/>
        <v>0</v>
      </c>
      <c r="EN59" s="164">
        <v>0</v>
      </c>
      <c r="EO59" s="164">
        <f t="shared" si="57"/>
        <v>0</v>
      </c>
      <c r="EP59" s="164">
        <v>0</v>
      </c>
      <c r="EQ59" s="164">
        <f t="shared" si="58"/>
        <v>0</v>
      </c>
      <c r="ER59" s="164"/>
      <c r="ES59" s="164">
        <f t="shared" si="79"/>
        <v>0</v>
      </c>
      <c r="ET59" s="164"/>
      <c r="EU59" s="164">
        <f t="shared" si="80"/>
        <v>0</v>
      </c>
      <c r="EV59" s="164">
        <v>0</v>
      </c>
      <c r="EW59" s="164">
        <f t="shared" si="59"/>
        <v>0</v>
      </c>
      <c r="EX59" s="164">
        <v>0</v>
      </c>
      <c r="EY59" s="164">
        <f t="shared" si="60"/>
        <v>0</v>
      </c>
      <c r="EZ59" s="164"/>
      <c r="FA59" s="164">
        <f t="shared" si="81"/>
        <v>0</v>
      </c>
      <c r="FB59" s="164">
        <v>0</v>
      </c>
      <c r="FC59" s="164">
        <f t="shared" si="61"/>
        <v>0</v>
      </c>
      <c r="FD59" s="164">
        <v>0</v>
      </c>
      <c r="FE59" s="164">
        <f t="shared" si="62"/>
        <v>0</v>
      </c>
      <c r="FF59" s="164">
        <v>0</v>
      </c>
      <c r="FG59" s="164">
        <f t="shared" si="63"/>
        <v>0</v>
      </c>
      <c r="FH59" s="164">
        <v>0</v>
      </c>
      <c r="FI59" s="164">
        <f t="shared" si="64"/>
        <v>0</v>
      </c>
      <c r="FJ59" s="164">
        <v>0</v>
      </c>
      <c r="FK59" s="164">
        <f t="shared" si="65"/>
        <v>0</v>
      </c>
      <c r="FL59" s="165">
        <f t="shared" si="82"/>
        <v>22</v>
      </c>
      <c r="FM59" s="165">
        <f t="shared" si="82"/>
        <v>5366267</v>
      </c>
      <c r="FN59" s="165">
        <v>22</v>
      </c>
      <c r="FO59" s="165">
        <v>5366267</v>
      </c>
      <c r="FP59" s="165">
        <f t="shared" si="83"/>
        <v>0</v>
      </c>
      <c r="FQ59" s="165">
        <f t="shared" si="83"/>
        <v>0</v>
      </c>
    </row>
    <row r="60" spans="1:173" ht="31.2">
      <c r="A60" s="161">
        <v>56</v>
      </c>
      <c r="B60" s="177">
        <v>780254</v>
      </c>
      <c r="C60" s="178" t="s">
        <v>187</v>
      </c>
      <c r="D60" s="164">
        <v>0</v>
      </c>
      <c r="E60" s="164">
        <f t="shared" si="0"/>
        <v>0</v>
      </c>
      <c r="F60" s="164">
        <v>0</v>
      </c>
      <c r="G60" s="164">
        <f t="shared" si="1"/>
        <v>0</v>
      </c>
      <c r="H60" s="164">
        <v>0</v>
      </c>
      <c r="I60" s="164">
        <f t="shared" si="66"/>
        <v>0</v>
      </c>
      <c r="J60" s="164"/>
      <c r="K60" s="164">
        <f t="shared" si="67"/>
        <v>0</v>
      </c>
      <c r="L60" s="164">
        <v>0</v>
      </c>
      <c r="M60" s="164">
        <f t="shared" si="2"/>
        <v>0</v>
      </c>
      <c r="N60" s="164">
        <v>0</v>
      </c>
      <c r="O60" s="164">
        <f t="shared" si="3"/>
        <v>0</v>
      </c>
      <c r="P60" s="164">
        <v>0</v>
      </c>
      <c r="Q60" s="164">
        <f t="shared" si="4"/>
        <v>0</v>
      </c>
      <c r="R60" s="164">
        <v>0</v>
      </c>
      <c r="S60" s="164">
        <f t="shared" si="5"/>
        <v>0</v>
      </c>
      <c r="T60" s="164">
        <v>0</v>
      </c>
      <c r="U60" s="164">
        <f t="shared" si="6"/>
        <v>0</v>
      </c>
      <c r="V60" s="164">
        <v>0</v>
      </c>
      <c r="W60" s="164">
        <f t="shared" si="7"/>
        <v>0</v>
      </c>
      <c r="X60" s="164">
        <v>0</v>
      </c>
      <c r="Y60" s="164">
        <f t="shared" si="8"/>
        <v>0</v>
      </c>
      <c r="Z60" s="164">
        <v>0</v>
      </c>
      <c r="AA60" s="164">
        <f t="shared" si="9"/>
        <v>0</v>
      </c>
      <c r="AB60" s="164">
        <v>0</v>
      </c>
      <c r="AC60" s="164">
        <f t="shared" si="10"/>
        <v>0</v>
      </c>
      <c r="AD60" s="164">
        <v>0</v>
      </c>
      <c r="AE60" s="164">
        <f t="shared" si="11"/>
        <v>0</v>
      </c>
      <c r="AF60" s="164">
        <v>0</v>
      </c>
      <c r="AG60" s="164">
        <f t="shared" si="12"/>
        <v>0</v>
      </c>
      <c r="AH60" s="164">
        <v>0</v>
      </c>
      <c r="AI60" s="164">
        <f t="shared" si="13"/>
        <v>0</v>
      </c>
      <c r="AJ60" s="164">
        <v>0</v>
      </c>
      <c r="AK60" s="164">
        <f t="shared" si="14"/>
        <v>0</v>
      </c>
      <c r="AL60" s="164">
        <v>0</v>
      </c>
      <c r="AM60" s="164">
        <f t="shared" si="15"/>
        <v>0</v>
      </c>
      <c r="AN60" s="164">
        <v>0</v>
      </c>
      <c r="AO60" s="164">
        <f t="shared" si="16"/>
        <v>0</v>
      </c>
      <c r="AP60" s="164">
        <v>0</v>
      </c>
      <c r="AQ60" s="164">
        <f t="shared" si="17"/>
        <v>0</v>
      </c>
      <c r="AR60" s="164">
        <v>0</v>
      </c>
      <c r="AS60" s="164">
        <f t="shared" si="18"/>
        <v>0</v>
      </c>
      <c r="AT60" s="164">
        <v>0</v>
      </c>
      <c r="AU60" s="164">
        <f t="shared" si="19"/>
        <v>0</v>
      </c>
      <c r="AV60" s="164">
        <v>0</v>
      </c>
      <c r="AW60" s="164">
        <f t="shared" si="20"/>
        <v>0</v>
      </c>
      <c r="AX60" s="164">
        <v>0</v>
      </c>
      <c r="AY60" s="164">
        <f t="shared" si="21"/>
        <v>0</v>
      </c>
      <c r="AZ60" s="164">
        <v>0</v>
      </c>
      <c r="BA60" s="164">
        <f t="shared" si="22"/>
        <v>0</v>
      </c>
      <c r="BB60" s="164">
        <v>0</v>
      </c>
      <c r="BC60" s="164">
        <f t="shared" si="23"/>
        <v>0</v>
      </c>
      <c r="BD60" s="164">
        <v>0</v>
      </c>
      <c r="BE60" s="164">
        <f t="shared" si="24"/>
        <v>0</v>
      </c>
      <c r="BF60" s="164">
        <v>0</v>
      </c>
      <c r="BG60" s="164">
        <f t="shared" si="25"/>
        <v>0</v>
      </c>
      <c r="BH60" s="164">
        <v>0</v>
      </c>
      <c r="BI60" s="164">
        <f t="shared" si="26"/>
        <v>0</v>
      </c>
      <c r="BJ60" s="164">
        <v>0</v>
      </c>
      <c r="BK60" s="164">
        <f t="shared" si="27"/>
        <v>0</v>
      </c>
      <c r="BL60" s="164">
        <v>0</v>
      </c>
      <c r="BM60" s="164">
        <f t="shared" si="28"/>
        <v>0</v>
      </c>
      <c r="BN60" s="164">
        <v>0</v>
      </c>
      <c r="BO60" s="164">
        <f t="shared" si="29"/>
        <v>0</v>
      </c>
      <c r="BP60" s="164"/>
      <c r="BQ60" s="164">
        <f t="shared" si="68"/>
        <v>0</v>
      </c>
      <c r="BR60" s="164">
        <v>0</v>
      </c>
      <c r="BS60" s="164">
        <f t="shared" si="30"/>
        <v>0</v>
      </c>
      <c r="BT60" s="164">
        <v>0</v>
      </c>
      <c r="BU60" s="164">
        <f t="shared" si="31"/>
        <v>0</v>
      </c>
      <c r="BV60" s="164">
        <v>0</v>
      </c>
      <c r="BW60" s="164">
        <f t="shared" si="32"/>
        <v>0</v>
      </c>
      <c r="BX60" s="164">
        <v>0</v>
      </c>
      <c r="BY60" s="164">
        <f t="shared" si="33"/>
        <v>0</v>
      </c>
      <c r="BZ60" s="164">
        <v>0</v>
      </c>
      <c r="CA60" s="164">
        <f t="shared" si="34"/>
        <v>0</v>
      </c>
      <c r="CB60" s="164">
        <v>0</v>
      </c>
      <c r="CC60" s="164">
        <f t="shared" si="69"/>
        <v>0</v>
      </c>
      <c r="CD60" s="164"/>
      <c r="CE60" s="164">
        <f t="shared" si="70"/>
        <v>0</v>
      </c>
      <c r="CF60" s="164"/>
      <c r="CG60" s="164">
        <f t="shared" si="71"/>
        <v>0</v>
      </c>
      <c r="CH60" s="164">
        <v>0</v>
      </c>
      <c r="CI60" s="164">
        <f t="shared" si="35"/>
        <v>0</v>
      </c>
      <c r="CJ60" s="164">
        <v>0</v>
      </c>
      <c r="CK60" s="164">
        <f t="shared" si="36"/>
        <v>0</v>
      </c>
      <c r="CL60" s="164">
        <v>0</v>
      </c>
      <c r="CM60" s="164">
        <f t="shared" si="37"/>
        <v>0</v>
      </c>
      <c r="CN60" s="164">
        <v>0</v>
      </c>
      <c r="CO60" s="164">
        <f t="shared" si="38"/>
        <v>0</v>
      </c>
      <c r="CP60" s="164">
        <v>0</v>
      </c>
      <c r="CQ60" s="164">
        <f t="shared" si="39"/>
        <v>0</v>
      </c>
      <c r="CR60" s="164">
        <v>0</v>
      </c>
      <c r="CS60" s="164">
        <f t="shared" si="40"/>
        <v>0</v>
      </c>
      <c r="CT60" s="164">
        <v>0</v>
      </c>
      <c r="CU60" s="164">
        <f t="shared" si="41"/>
        <v>0</v>
      </c>
      <c r="CV60" s="164">
        <v>0</v>
      </c>
      <c r="CW60" s="164">
        <f t="shared" si="42"/>
        <v>0</v>
      </c>
      <c r="CX60" s="164">
        <v>0</v>
      </c>
      <c r="CY60" s="164">
        <f t="shared" si="43"/>
        <v>0</v>
      </c>
      <c r="CZ60" s="164">
        <v>0</v>
      </c>
      <c r="DA60" s="164">
        <f t="shared" si="44"/>
        <v>0</v>
      </c>
      <c r="DB60" s="164">
        <v>0</v>
      </c>
      <c r="DC60" s="164">
        <f t="shared" si="45"/>
        <v>0</v>
      </c>
      <c r="DD60" s="164">
        <v>0</v>
      </c>
      <c r="DE60" s="164">
        <f t="shared" si="72"/>
        <v>0</v>
      </c>
      <c r="DF60" s="164">
        <v>0</v>
      </c>
      <c r="DG60" s="164">
        <f t="shared" si="73"/>
        <v>0</v>
      </c>
      <c r="DH60" s="164">
        <v>0</v>
      </c>
      <c r="DI60" s="164">
        <f t="shared" si="46"/>
        <v>0</v>
      </c>
      <c r="DJ60" s="164">
        <v>0</v>
      </c>
      <c r="DK60" s="164">
        <f t="shared" si="47"/>
        <v>0</v>
      </c>
      <c r="DL60" s="164">
        <v>0</v>
      </c>
      <c r="DM60" s="164">
        <f t="shared" si="48"/>
        <v>0</v>
      </c>
      <c r="DN60" s="164">
        <v>0</v>
      </c>
      <c r="DO60" s="164">
        <f t="shared" si="49"/>
        <v>0</v>
      </c>
      <c r="DP60" s="164">
        <v>0</v>
      </c>
      <c r="DQ60" s="164">
        <f t="shared" si="50"/>
        <v>0</v>
      </c>
      <c r="DR60" s="164">
        <v>0</v>
      </c>
      <c r="DS60" s="164">
        <f t="shared" si="74"/>
        <v>0</v>
      </c>
      <c r="DT60" s="164"/>
      <c r="DU60" s="164">
        <f t="shared" si="75"/>
        <v>0</v>
      </c>
      <c r="DV60" s="164"/>
      <c r="DW60" s="164">
        <f t="shared" si="76"/>
        <v>0</v>
      </c>
      <c r="DX60" s="164"/>
      <c r="DY60" s="164">
        <f t="shared" si="77"/>
        <v>0</v>
      </c>
      <c r="DZ60" s="164"/>
      <c r="EA60" s="164">
        <f t="shared" si="78"/>
        <v>0</v>
      </c>
      <c r="EB60" s="164">
        <v>0</v>
      </c>
      <c r="EC60" s="164">
        <f t="shared" si="51"/>
        <v>0</v>
      </c>
      <c r="ED60" s="164">
        <v>0</v>
      </c>
      <c r="EE60" s="164">
        <f t="shared" si="52"/>
        <v>0</v>
      </c>
      <c r="EF60" s="164">
        <v>0</v>
      </c>
      <c r="EG60" s="164">
        <f t="shared" si="53"/>
        <v>0</v>
      </c>
      <c r="EH60" s="164">
        <v>0</v>
      </c>
      <c r="EI60" s="164">
        <f t="shared" si="54"/>
        <v>0</v>
      </c>
      <c r="EJ60" s="164">
        <v>0</v>
      </c>
      <c r="EK60" s="164">
        <f t="shared" si="55"/>
        <v>0</v>
      </c>
      <c r="EL60" s="164">
        <v>0</v>
      </c>
      <c r="EM60" s="164">
        <f t="shared" si="56"/>
        <v>0</v>
      </c>
      <c r="EN60" s="164">
        <v>0</v>
      </c>
      <c r="EO60" s="164">
        <f t="shared" si="57"/>
        <v>0</v>
      </c>
      <c r="EP60" s="164">
        <v>0</v>
      </c>
      <c r="EQ60" s="164">
        <f t="shared" si="58"/>
        <v>0</v>
      </c>
      <c r="ER60" s="164"/>
      <c r="ES60" s="164">
        <f t="shared" si="79"/>
        <v>0</v>
      </c>
      <c r="ET60" s="164"/>
      <c r="EU60" s="164">
        <f t="shared" si="80"/>
        <v>0</v>
      </c>
      <c r="EV60" s="164">
        <v>0</v>
      </c>
      <c r="EW60" s="164">
        <f t="shared" si="59"/>
        <v>0</v>
      </c>
      <c r="EX60" s="164">
        <v>0</v>
      </c>
      <c r="EY60" s="164">
        <f t="shared" si="60"/>
        <v>0</v>
      </c>
      <c r="EZ60" s="164"/>
      <c r="FA60" s="164">
        <f t="shared" si="81"/>
        <v>0</v>
      </c>
      <c r="FB60" s="164">
        <v>0</v>
      </c>
      <c r="FC60" s="164">
        <f t="shared" si="61"/>
        <v>0</v>
      </c>
      <c r="FD60" s="164">
        <v>0</v>
      </c>
      <c r="FE60" s="164">
        <f t="shared" si="62"/>
        <v>0</v>
      </c>
      <c r="FF60" s="164">
        <v>0</v>
      </c>
      <c r="FG60" s="164">
        <f t="shared" si="63"/>
        <v>0</v>
      </c>
      <c r="FH60" s="164">
        <v>0</v>
      </c>
      <c r="FI60" s="164">
        <f t="shared" si="64"/>
        <v>0</v>
      </c>
      <c r="FJ60" s="164">
        <v>0</v>
      </c>
      <c r="FK60" s="164">
        <f t="shared" si="65"/>
        <v>0</v>
      </c>
      <c r="FL60" s="165">
        <f t="shared" si="82"/>
        <v>0</v>
      </c>
      <c r="FM60" s="165">
        <f t="shared" si="82"/>
        <v>0</v>
      </c>
      <c r="FN60" s="165">
        <v>0</v>
      </c>
      <c r="FO60" s="165">
        <v>0</v>
      </c>
      <c r="FP60" s="165">
        <f t="shared" si="83"/>
        <v>0</v>
      </c>
      <c r="FQ60" s="165">
        <f t="shared" si="83"/>
        <v>0</v>
      </c>
    </row>
    <row r="61" spans="1:173" ht="31.2">
      <c r="A61" s="161">
        <v>57</v>
      </c>
      <c r="B61" s="179">
        <v>780363</v>
      </c>
      <c r="C61" s="180" t="s">
        <v>360</v>
      </c>
      <c r="D61" s="164">
        <v>0</v>
      </c>
      <c r="E61" s="164">
        <f t="shared" si="0"/>
        <v>0</v>
      </c>
      <c r="F61" s="164">
        <v>0</v>
      </c>
      <c r="G61" s="164">
        <f t="shared" si="1"/>
        <v>0</v>
      </c>
      <c r="H61" s="164">
        <v>0</v>
      </c>
      <c r="I61" s="164">
        <f t="shared" si="66"/>
        <v>0</v>
      </c>
      <c r="J61" s="164"/>
      <c r="K61" s="164">
        <f t="shared" si="67"/>
        <v>0</v>
      </c>
      <c r="L61" s="164">
        <v>0</v>
      </c>
      <c r="M61" s="164">
        <f t="shared" si="2"/>
        <v>0</v>
      </c>
      <c r="N61" s="164">
        <v>0</v>
      </c>
      <c r="O61" s="164">
        <f t="shared" si="3"/>
        <v>0</v>
      </c>
      <c r="P61" s="164">
        <v>0</v>
      </c>
      <c r="Q61" s="164">
        <f t="shared" si="4"/>
        <v>0</v>
      </c>
      <c r="R61" s="164">
        <v>0</v>
      </c>
      <c r="S61" s="164">
        <f t="shared" si="5"/>
        <v>0</v>
      </c>
      <c r="T61" s="164">
        <v>0</v>
      </c>
      <c r="U61" s="164">
        <f t="shared" si="6"/>
        <v>0</v>
      </c>
      <c r="V61" s="164">
        <v>0</v>
      </c>
      <c r="W61" s="164">
        <f t="shared" si="7"/>
        <v>0</v>
      </c>
      <c r="X61" s="164">
        <v>0</v>
      </c>
      <c r="Y61" s="164">
        <f t="shared" si="8"/>
        <v>0</v>
      </c>
      <c r="Z61" s="164">
        <v>0</v>
      </c>
      <c r="AA61" s="164">
        <f t="shared" si="9"/>
        <v>0</v>
      </c>
      <c r="AB61" s="164">
        <v>0</v>
      </c>
      <c r="AC61" s="164">
        <f t="shared" si="10"/>
        <v>0</v>
      </c>
      <c r="AD61" s="164">
        <v>0</v>
      </c>
      <c r="AE61" s="164">
        <f t="shared" si="11"/>
        <v>0</v>
      </c>
      <c r="AF61" s="164">
        <v>0</v>
      </c>
      <c r="AG61" s="164">
        <f t="shared" si="12"/>
        <v>0</v>
      </c>
      <c r="AH61" s="164">
        <v>0</v>
      </c>
      <c r="AI61" s="164">
        <f t="shared" si="13"/>
        <v>0</v>
      </c>
      <c r="AJ61" s="164">
        <v>0</v>
      </c>
      <c r="AK61" s="164">
        <f t="shared" si="14"/>
        <v>0</v>
      </c>
      <c r="AL61" s="164">
        <v>0</v>
      </c>
      <c r="AM61" s="164">
        <f t="shared" si="15"/>
        <v>0</v>
      </c>
      <c r="AN61" s="164">
        <v>0</v>
      </c>
      <c r="AO61" s="164">
        <f t="shared" si="16"/>
        <v>0</v>
      </c>
      <c r="AP61" s="164">
        <v>0</v>
      </c>
      <c r="AQ61" s="164">
        <f t="shared" si="17"/>
        <v>0</v>
      </c>
      <c r="AR61" s="164">
        <v>0</v>
      </c>
      <c r="AS61" s="164">
        <f t="shared" si="18"/>
        <v>0</v>
      </c>
      <c r="AT61" s="164">
        <v>0</v>
      </c>
      <c r="AU61" s="164">
        <f t="shared" si="19"/>
        <v>0</v>
      </c>
      <c r="AV61" s="164">
        <v>0</v>
      </c>
      <c r="AW61" s="164">
        <f t="shared" si="20"/>
        <v>0</v>
      </c>
      <c r="AX61" s="164">
        <v>0</v>
      </c>
      <c r="AY61" s="164">
        <f t="shared" si="21"/>
        <v>0</v>
      </c>
      <c r="AZ61" s="164">
        <v>0</v>
      </c>
      <c r="BA61" s="164">
        <f t="shared" si="22"/>
        <v>0</v>
      </c>
      <c r="BB61" s="164">
        <v>0</v>
      </c>
      <c r="BC61" s="164">
        <f t="shared" si="23"/>
        <v>0</v>
      </c>
      <c r="BD61" s="164">
        <v>0</v>
      </c>
      <c r="BE61" s="164">
        <f t="shared" si="24"/>
        <v>0</v>
      </c>
      <c r="BF61" s="164">
        <v>0</v>
      </c>
      <c r="BG61" s="164">
        <f t="shared" si="25"/>
        <v>0</v>
      </c>
      <c r="BH61" s="164">
        <v>0</v>
      </c>
      <c r="BI61" s="164">
        <f t="shared" si="26"/>
        <v>0</v>
      </c>
      <c r="BJ61" s="164">
        <v>0</v>
      </c>
      <c r="BK61" s="164">
        <f t="shared" si="27"/>
        <v>0</v>
      </c>
      <c r="BL61" s="164">
        <v>0</v>
      </c>
      <c r="BM61" s="164">
        <f t="shared" si="28"/>
        <v>0</v>
      </c>
      <c r="BN61" s="164">
        <v>0</v>
      </c>
      <c r="BO61" s="164">
        <f t="shared" si="29"/>
        <v>0</v>
      </c>
      <c r="BP61" s="164"/>
      <c r="BQ61" s="164">
        <f t="shared" si="68"/>
        <v>0</v>
      </c>
      <c r="BR61" s="164">
        <v>0</v>
      </c>
      <c r="BS61" s="164">
        <f t="shared" si="30"/>
        <v>0</v>
      </c>
      <c r="BT61" s="164">
        <v>0</v>
      </c>
      <c r="BU61" s="164">
        <f t="shared" si="31"/>
        <v>0</v>
      </c>
      <c r="BV61" s="164">
        <v>0</v>
      </c>
      <c r="BW61" s="164">
        <f t="shared" si="32"/>
        <v>0</v>
      </c>
      <c r="BX61" s="164">
        <v>0</v>
      </c>
      <c r="BY61" s="164">
        <f t="shared" si="33"/>
        <v>0</v>
      </c>
      <c r="BZ61" s="164">
        <v>0</v>
      </c>
      <c r="CA61" s="164">
        <f t="shared" si="34"/>
        <v>0</v>
      </c>
      <c r="CB61" s="164">
        <v>0</v>
      </c>
      <c r="CC61" s="164">
        <f t="shared" si="69"/>
        <v>0</v>
      </c>
      <c r="CD61" s="164"/>
      <c r="CE61" s="164">
        <f t="shared" si="70"/>
        <v>0</v>
      </c>
      <c r="CF61" s="164"/>
      <c r="CG61" s="164">
        <f t="shared" si="71"/>
        <v>0</v>
      </c>
      <c r="CH61" s="164">
        <v>0</v>
      </c>
      <c r="CI61" s="164">
        <f t="shared" si="35"/>
        <v>0</v>
      </c>
      <c r="CJ61" s="164">
        <v>0</v>
      </c>
      <c r="CK61" s="164">
        <f t="shared" si="36"/>
        <v>0</v>
      </c>
      <c r="CL61" s="164">
        <v>0</v>
      </c>
      <c r="CM61" s="164">
        <f t="shared" si="37"/>
        <v>0</v>
      </c>
      <c r="CN61" s="164">
        <v>0</v>
      </c>
      <c r="CO61" s="164">
        <f t="shared" si="38"/>
        <v>0</v>
      </c>
      <c r="CP61" s="164">
        <v>0</v>
      </c>
      <c r="CQ61" s="164">
        <f t="shared" si="39"/>
        <v>0</v>
      </c>
      <c r="CR61" s="164">
        <v>0</v>
      </c>
      <c r="CS61" s="164">
        <f t="shared" si="40"/>
        <v>0</v>
      </c>
      <c r="CT61" s="164">
        <v>0</v>
      </c>
      <c r="CU61" s="164">
        <f t="shared" si="41"/>
        <v>0</v>
      </c>
      <c r="CV61" s="164">
        <v>0</v>
      </c>
      <c r="CW61" s="164">
        <f t="shared" si="42"/>
        <v>0</v>
      </c>
      <c r="CX61" s="164">
        <v>0</v>
      </c>
      <c r="CY61" s="164">
        <f t="shared" si="43"/>
        <v>0</v>
      </c>
      <c r="CZ61" s="164">
        <v>0</v>
      </c>
      <c r="DA61" s="164">
        <f t="shared" si="44"/>
        <v>0</v>
      </c>
      <c r="DB61" s="164">
        <v>0</v>
      </c>
      <c r="DC61" s="164">
        <f t="shared" si="45"/>
        <v>0</v>
      </c>
      <c r="DD61" s="164">
        <v>0</v>
      </c>
      <c r="DE61" s="164">
        <f t="shared" si="72"/>
        <v>0</v>
      </c>
      <c r="DF61" s="164">
        <v>0</v>
      </c>
      <c r="DG61" s="164">
        <f t="shared" si="73"/>
        <v>0</v>
      </c>
      <c r="DH61" s="164">
        <v>0</v>
      </c>
      <c r="DI61" s="164">
        <f t="shared" si="46"/>
        <v>0</v>
      </c>
      <c r="DJ61" s="164">
        <v>0</v>
      </c>
      <c r="DK61" s="164">
        <f t="shared" si="47"/>
        <v>0</v>
      </c>
      <c r="DL61" s="164">
        <v>0</v>
      </c>
      <c r="DM61" s="164">
        <f t="shared" si="48"/>
        <v>0</v>
      </c>
      <c r="DN61" s="164">
        <v>0</v>
      </c>
      <c r="DO61" s="164">
        <f t="shared" si="49"/>
        <v>0</v>
      </c>
      <c r="DP61" s="164">
        <v>0</v>
      </c>
      <c r="DQ61" s="164">
        <f t="shared" si="50"/>
        <v>0</v>
      </c>
      <c r="DR61" s="164">
        <v>0</v>
      </c>
      <c r="DS61" s="164">
        <f t="shared" si="74"/>
        <v>0</v>
      </c>
      <c r="DT61" s="164"/>
      <c r="DU61" s="164">
        <f t="shared" si="75"/>
        <v>0</v>
      </c>
      <c r="DV61" s="164"/>
      <c r="DW61" s="164">
        <f t="shared" si="76"/>
        <v>0</v>
      </c>
      <c r="DX61" s="164"/>
      <c r="DY61" s="164">
        <f t="shared" si="77"/>
        <v>0</v>
      </c>
      <c r="DZ61" s="164"/>
      <c r="EA61" s="164">
        <f t="shared" si="78"/>
        <v>0</v>
      </c>
      <c r="EB61" s="164">
        <v>0</v>
      </c>
      <c r="EC61" s="164">
        <f t="shared" si="51"/>
        <v>0</v>
      </c>
      <c r="ED61" s="164">
        <v>0</v>
      </c>
      <c r="EE61" s="164">
        <f t="shared" si="52"/>
        <v>0</v>
      </c>
      <c r="EF61" s="164">
        <v>0</v>
      </c>
      <c r="EG61" s="164">
        <f t="shared" si="53"/>
        <v>0</v>
      </c>
      <c r="EH61" s="164">
        <v>0</v>
      </c>
      <c r="EI61" s="164">
        <f t="shared" si="54"/>
        <v>0</v>
      </c>
      <c r="EJ61" s="164">
        <v>0</v>
      </c>
      <c r="EK61" s="164">
        <f t="shared" si="55"/>
        <v>0</v>
      </c>
      <c r="EL61" s="164">
        <v>0</v>
      </c>
      <c r="EM61" s="164">
        <f t="shared" si="56"/>
        <v>0</v>
      </c>
      <c r="EN61" s="164">
        <v>0</v>
      </c>
      <c r="EO61" s="164">
        <f t="shared" si="57"/>
        <v>0</v>
      </c>
      <c r="EP61" s="164">
        <v>0</v>
      </c>
      <c r="EQ61" s="164">
        <f t="shared" si="58"/>
        <v>0</v>
      </c>
      <c r="ER61" s="164"/>
      <c r="ES61" s="164">
        <f t="shared" si="79"/>
        <v>0</v>
      </c>
      <c r="ET61" s="164"/>
      <c r="EU61" s="164">
        <f t="shared" si="80"/>
        <v>0</v>
      </c>
      <c r="EV61" s="164">
        <v>0</v>
      </c>
      <c r="EW61" s="164">
        <f t="shared" si="59"/>
        <v>0</v>
      </c>
      <c r="EX61" s="164">
        <v>0</v>
      </c>
      <c r="EY61" s="164">
        <f t="shared" si="60"/>
        <v>0</v>
      </c>
      <c r="EZ61" s="164"/>
      <c r="FA61" s="164">
        <f t="shared" si="81"/>
        <v>0</v>
      </c>
      <c r="FB61" s="164">
        <v>0</v>
      </c>
      <c r="FC61" s="164">
        <f t="shared" si="61"/>
        <v>0</v>
      </c>
      <c r="FD61" s="164">
        <v>0</v>
      </c>
      <c r="FE61" s="164">
        <f t="shared" si="62"/>
        <v>0</v>
      </c>
      <c r="FF61" s="164">
        <v>0</v>
      </c>
      <c r="FG61" s="164">
        <f t="shared" si="63"/>
        <v>0</v>
      </c>
      <c r="FH61" s="164">
        <v>0</v>
      </c>
      <c r="FI61" s="164">
        <f t="shared" si="64"/>
        <v>0</v>
      </c>
      <c r="FJ61" s="164">
        <v>0</v>
      </c>
      <c r="FK61" s="164">
        <f t="shared" si="65"/>
        <v>0</v>
      </c>
      <c r="FL61" s="165">
        <f t="shared" si="82"/>
        <v>0</v>
      </c>
      <c r="FM61" s="165">
        <f t="shared" si="82"/>
        <v>0</v>
      </c>
      <c r="FN61" s="165">
        <v>0</v>
      </c>
      <c r="FO61" s="165">
        <v>0</v>
      </c>
      <c r="FP61" s="165">
        <f t="shared" si="83"/>
        <v>0</v>
      </c>
      <c r="FQ61" s="165">
        <f t="shared" si="83"/>
        <v>0</v>
      </c>
    </row>
    <row r="62" spans="1:173" ht="46.8">
      <c r="A62" s="161">
        <v>58</v>
      </c>
      <c r="B62" s="179">
        <v>780049</v>
      </c>
      <c r="C62" s="181" t="s">
        <v>559</v>
      </c>
      <c r="D62" s="164">
        <v>0</v>
      </c>
      <c r="E62" s="164">
        <f t="shared" si="0"/>
        <v>0</v>
      </c>
      <c r="F62" s="164">
        <v>0</v>
      </c>
      <c r="G62" s="164">
        <f t="shared" si="1"/>
        <v>0</v>
      </c>
      <c r="H62" s="164">
        <v>0</v>
      </c>
      <c r="I62" s="164">
        <f t="shared" si="66"/>
        <v>0</v>
      </c>
      <c r="J62" s="164"/>
      <c r="K62" s="164">
        <f t="shared" si="67"/>
        <v>0</v>
      </c>
      <c r="L62" s="164">
        <v>0</v>
      </c>
      <c r="M62" s="164">
        <f t="shared" si="2"/>
        <v>0</v>
      </c>
      <c r="N62" s="164">
        <v>0</v>
      </c>
      <c r="O62" s="164">
        <f t="shared" si="3"/>
        <v>0</v>
      </c>
      <c r="P62" s="164">
        <v>0</v>
      </c>
      <c r="Q62" s="164">
        <f t="shared" si="4"/>
        <v>0</v>
      </c>
      <c r="R62" s="164">
        <v>0</v>
      </c>
      <c r="S62" s="164">
        <f t="shared" si="5"/>
        <v>0</v>
      </c>
      <c r="T62" s="164">
        <v>0</v>
      </c>
      <c r="U62" s="164">
        <f t="shared" si="6"/>
        <v>0</v>
      </c>
      <c r="V62" s="164">
        <v>0</v>
      </c>
      <c r="W62" s="164">
        <f t="shared" si="7"/>
        <v>0</v>
      </c>
      <c r="X62" s="164">
        <v>0</v>
      </c>
      <c r="Y62" s="164">
        <f t="shared" si="8"/>
        <v>0</v>
      </c>
      <c r="Z62" s="164">
        <v>0</v>
      </c>
      <c r="AA62" s="164">
        <f t="shared" si="9"/>
        <v>0</v>
      </c>
      <c r="AB62" s="164">
        <v>0</v>
      </c>
      <c r="AC62" s="164">
        <f t="shared" si="10"/>
        <v>0</v>
      </c>
      <c r="AD62" s="164">
        <v>0</v>
      </c>
      <c r="AE62" s="164">
        <f t="shared" si="11"/>
        <v>0</v>
      </c>
      <c r="AF62" s="164">
        <v>0</v>
      </c>
      <c r="AG62" s="164">
        <f t="shared" si="12"/>
        <v>0</v>
      </c>
      <c r="AH62" s="164">
        <v>0</v>
      </c>
      <c r="AI62" s="164">
        <f t="shared" si="13"/>
        <v>0</v>
      </c>
      <c r="AJ62" s="164">
        <v>0</v>
      </c>
      <c r="AK62" s="164">
        <f t="shared" si="14"/>
        <v>0</v>
      </c>
      <c r="AL62" s="164">
        <v>0</v>
      </c>
      <c r="AM62" s="164">
        <f t="shared" si="15"/>
        <v>0</v>
      </c>
      <c r="AN62" s="164">
        <v>0</v>
      </c>
      <c r="AO62" s="164">
        <f t="shared" si="16"/>
        <v>0</v>
      </c>
      <c r="AP62" s="164">
        <v>0</v>
      </c>
      <c r="AQ62" s="164">
        <f t="shared" si="17"/>
        <v>0</v>
      </c>
      <c r="AR62" s="164">
        <v>0</v>
      </c>
      <c r="AS62" s="164">
        <f t="shared" si="18"/>
        <v>0</v>
      </c>
      <c r="AT62" s="164">
        <v>0</v>
      </c>
      <c r="AU62" s="164">
        <f t="shared" si="19"/>
        <v>0</v>
      </c>
      <c r="AV62" s="164">
        <v>0</v>
      </c>
      <c r="AW62" s="164">
        <f t="shared" si="20"/>
        <v>0</v>
      </c>
      <c r="AX62" s="164">
        <v>0</v>
      </c>
      <c r="AY62" s="164">
        <f t="shared" si="21"/>
        <v>0</v>
      </c>
      <c r="AZ62" s="164">
        <v>0</v>
      </c>
      <c r="BA62" s="164">
        <f t="shared" si="22"/>
        <v>0</v>
      </c>
      <c r="BB62" s="164">
        <v>0</v>
      </c>
      <c r="BC62" s="164">
        <f t="shared" si="23"/>
        <v>0</v>
      </c>
      <c r="BD62" s="164">
        <v>0</v>
      </c>
      <c r="BE62" s="164">
        <f t="shared" si="24"/>
        <v>0</v>
      </c>
      <c r="BF62" s="164">
        <v>0</v>
      </c>
      <c r="BG62" s="164">
        <f t="shared" si="25"/>
        <v>0</v>
      </c>
      <c r="BH62" s="164">
        <v>0</v>
      </c>
      <c r="BI62" s="164">
        <f t="shared" si="26"/>
        <v>0</v>
      </c>
      <c r="BJ62" s="164">
        <v>0</v>
      </c>
      <c r="BK62" s="164">
        <f t="shared" si="27"/>
        <v>0</v>
      </c>
      <c r="BL62" s="164">
        <v>0</v>
      </c>
      <c r="BM62" s="164">
        <f t="shared" si="28"/>
        <v>0</v>
      </c>
      <c r="BN62" s="164">
        <v>0</v>
      </c>
      <c r="BO62" s="164">
        <f t="shared" si="29"/>
        <v>0</v>
      </c>
      <c r="BP62" s="164"/>
      <c r="BQ62" s="164">
        <f t="shared" si="68"/>
        <v>0</v>
      </c>
      <c r="BR62" s="164">
        <v>0</v>
      </c>
      <c r="BS62" s="164">
        <f t="shared" si="30"/>
        <v>0</v>
      </c>
      <c r="BT62" s="164">
        <v>0</v>
      </c>
      <c r="BU62" s="164">
        <f t="shared" si="31"/>
        <v>0</v>
      </c>
      <c r="BV62" s="164">
        <v>0</v>
      </c>
      <c r="BW62" s="164">
        <f t="shared" si="32"/>
        <v>0</v>
      </c>
      <c r="BX62" s="164">
        <v>0</v>
      </c>
      <c r="BY62" s="164">
        <f t="shared" si="33"/>
        <v>0</v>
      </c>
      <c r="BZ62" s="164">
        <v>0</v>
      </c>
      <c r="CA62" s="164">
        <f t="shared" si="34"/>
        <v>0</v>
      </c>
      <c r="CB62" s="164">
        <v>0</v>
      </c>
      <c r="CC62" s="164">
        <f t="shared" si="69"/>
        <v>0</v>
      </c>
      <c r="CD62" s="164"/>
      <c r="CE62" s="164">
        <f t="shared" si="70"/>
        <v>0</v>
      </c>
      <c r="CF62" s="164"/>
      <c r="CG62" s="164">
        <f t="shared" si="71"/>
        <v>0</v>
      </c>
      <c r="CH62" s="164">
        <v>0</v>
      </c>
      <c r="CI62" s="164">
        <f t="shared" si="35"/>
        <v>0</v>
      </c>
      <c r="CJ62" s="164">
        <v>0</v>
      </c>
      <c r="CK62" s="164">
        <f t="shared" si="36"/>
        <v>0</v>
      </c>
      <c r="CL62" s="164">
        <v>0</v>
      </c>
      <c r="CM62" s="164">
        <f t="shared" si="37"/>
        <v>0</v>
      </c>
      <c r="CN62" s="164">
        <v>0</v>
      </c>
      <c r="CO62" s="164">
        <f t="shared" si="38"/>
        <v>0</v>
      </c>
      <c r="CP62" s="164">
        <v>0</v>
      </c>
      <c r="CQ62" s="164">
        <f t="shared" si="39"/>
        <v>0</v>
      </c>
      <c r="CR62" s="164">
        <v>0</v>
      </c>
      <c r="CS62" s="164">
        <f t="shared" si="40"/>
        <v>0</v>
      </c>
      <c r="CT62" s="164">
        <v>0</v>
      </c>
      <c r="CU62" s="164">
        <f t="shared" si="41"/>
        <v>0</v>
      </c>
      <c r="CV62" s="164">
        <v>0</v>
      </c>
      <c r="CW62" s="164">
        <f t="shared" si="42"/>
        <v>0</v>
      </c>
      <c r="CX62" s="164">
        <v>0</v>
      </c>
      <c r="CY62" s="164">
        <f t="shared" si="43"/>
        <v>0</v>
      </c>
      <c r="CZ62" s="164">
        <v>0</v>
      </c>
      <c r="DA62" s="164">
        <f t="shared" si="44"/>
        <v>0</v>
      </c>
      <c r="DB62" s="164">
        <v>0</v>
      </c>
      <c r="DC62" s="164">
        <f t="shared" si="45"/>
        <v>0</v>
      </c>
      <c r="DD62" s="164">
        <v>0</v>
      </c>
      <c r="DE62" s="164">
        <f t="shared" si="72"/>
        <v>0</v>
      </c>
      <c r="DF62" s="164">
        <v>0</v>
      </c>
      <c r="DG62" s="164">
        <f t="shared" si="73"/>
        <v>0</v>
      </c>
      <c r="DH62" s="164">
        <v>0</v>
      </c>
      <c r="DI62" s="164">
        <f t="shared" si="46"/>
        <v>0</v>
      </c>
      <c r="DJ62" s="164">
        <v>0</v>
      </c>
      <c r="DK62" s="164">
        <f t="shared" si="47"/>
        <v>0</v>
      </c>
      <c r="DL62" s="164">
        <v>0</v>
      </c>
      <c r="DM62" s="164">
        <f t="shared" si="48"/>
        <v>0</v>
      </c>
      <c r="DN62" s="164">
        <v>0</v>
      </c>
      <c r="DO62" s="164">
        <f t="shared" si="49"/>
        <v>0</v>
      </c>
      <c r="DP62" s="164">
        <v>0</v>
      </c>
      <c r="DQ62" s="164">
        <f t="shared" si="50"/>
        <v>0</v>
      </c>
      <c r="DR62" s="164">
        <v>0</v>
      </c>
      <c r="DS62" s="164">
        <f t="shared" si="74"/>
        <v>0</v>
      </c>
      <c r="DT62" s="164"/>
      <c r="DU62" s="164">
        <f t="shared" si="75"/>
        <v>0</v>
      </c>
      <c r="DV62" s="164"/>
      <c r="DW62" s="164">
        <f t="shared" si="76"/>
        <v>0</v>
      </c>
      <c r="DX62" s="164"/>
      <c r="DY62" s="164">
        <f t="shared" si="77"/>
        <v>0</v>
      </c>
      <c r="DZ62" s="164"/>
      <c r="EA62" s="164">
        <f t="shared" si="78"/>
        <v>0</v>
      </c>
      <c r="EB62" s="164">
        <v>0</v>
      </c>
      <c r="EC62" s="164">
        <f t="shared" si="51"/>
        <v>0</v>
      </c>
      <c r="ED62" s="164">
        <v>0</v>
      </c>
      <c r="EE62" s="164">
        <f t="shared" si="52"/>
        <v>0</v>
      </c>
      <c r="EF62" s="164">
        <v>0</v>
      </c>
      <c r="EG62" s="164">
        <f t="shared" si="53"/>
        <v>0</v>
      </c>
      <c r="EH62" s="164">
        <v>0</v>
      </c>
      <c r="EI62" s="164">
        <f t="shared" si="54"/>
        <v>0</v>
      </c>
      <c r="EJ62" s="164">
        <v>0</v>
      </c>
      <c r="EK62" s="164">
        <f t="shared" si="55"/>
        <v>0</v>
      </c>
      <c r="EL62" s="164">
        <v>0</v>
      </c>
      <c r="EM62" s="164">
        <f t="shared" si="56"/>
        <v>0</v>
      </c>
      <c r="EN62" s="164">
        <v>0</v>
      </c>
      <c r="EO62" s="164">
        <f t="shared" si="57"/>
        <v>0</v>
      </c>
      <c r="EP62" s="164">
        <v>0</v>
      </c>
      <c r="EQ62" s="164">
        <f t="shared" si="58"/>
        <v>0</v>
      </c>
      <c r="ER62" s="164"/>
      <c r="ES62" s="164">
        <f t="shared" si="79"/>
        <v>0</v>
      </c>
      <c r="ET62" s="164"/>
      <c r="EU62" s="164">
        <f t="shared" si="80"/>
        <v>0</v>
      </c>
      <c r="EV62" s="164">
        <v>17</v>
      </c>
      <c r="EW62" s="164">
        <f t="shared" si="59"/>
        <v>2128961</v>
      </c>
      <c r="EX62" s="164">
        <v>10</v>
      </c>
      <c r="EY62" s="164">
        <f t="shared" si="60"/>
        <v>1859660</v>
      </c>
      <c r="EZ62" s="164"/>
      <c r="FA62" s="164">
        <f t="shared" si="81"/>
        <v>0</v>
      </c>
      <c r="FB62" s="164">
        <v>0</v>
      </c>
      <c r="FC62" s="164">
        <f t="shared" si="61"/>
        <v>0</v>
      </c>
      <c r="FD62" s="164">
        <v>0</v>
      </c>
      <c r="FE62" s="164">
        <f t="shared" si="62"/>
        <v>0</v>
      </c>
      <c r="FF62" s="164">
        <v>0</v>
      </c>
      <c r="FG62" s="164">
        <f t="shared" si="63"/>
        <v>0</v>
      </c>
      <c r="FH62" s="164">
        <v>0</v>
      </c>
      <c r="FI62" s="164">
        <f t="shared" si="64"/>
        <v>0</v>
      </c>
      <c r="FJ62" s="164">
        <v>0</v>
      </c>
      <c r="FK62" s="164">
        <f t="shared" si="65"/>
        <v>0</v>
      </c>
      <c r="FL62" s="165">
        <f t="shared" si="82"/>
        <v>27</v>
      </c>
      <c r="FM62" s="165">
        <f t="shared" si="82"/>
        <v>3988621</v>
      </c>
      <c r="FN62" s="165">
        <v>27</v>
      </c>
      <c r="FO62" s="165">
        <v>3988621</v>
      </c>
      <c r="FP62" s="165">
        <f t="shared" si="83"/>
        <v>0</v>
      </c>
      <c r="FQ62" s="165">
        <f t="shared" si="83"/>
        <v>0</v>
      </c>
    </row>
    <row r="63" spans="1:173" ht="37.950000000000003" customHeight="1">
      <c r="A63" s="161">
        <v>59</v>
      </c>
      <c r="B63" s="182">
        <v>780435</v>
      </c>
      <c r="C63" s="181" t="s">
        <v>184</v>
      </c>
      <c r="D63" s="164">
        <v>0</v>
      </c>
      <c r="E63" s="164">
        <f t="shared" si="0"/>
        <v>0</v>
      </c>
      <c r="F63" s="164">
        <v>0</v>
      </c>
      <c r="G63" s="164">
        <f t="shared" si="1"/>
        <v>0</v>
      </c>
      <c r="H63" s="164">
        <v>0</v>
      </c>
      <c r="I63" s="164">
        <f t="shared" si="66"/>
        <v>0</v>
      </c>
      <c r="J63" s="164"/>
      <c r="K63" s="164">
        <f t="shared" si="67"/>
        <v>0</v>
      </c>
      <c r="L63" s="164">
        <v>0</v>
      </c>
      <c r="M63" s="164">
        <f t="shared" si="2"/>
        <v>0</v>
      </c>
      <c r="N63" s="164">
        <v>0</v>
      </c>
      <c r="O63" s="164">
        <f t="shared" si="3"/>
        <v>0</v>
      </c>
      <c r="P63" s="164">
        <v>0</v>
      </c>
      <c r="Q63" s="164">
        <f t="shared" si="4"/>
        <v>0</v>
      </c>
      <c r="R63" s="164">
        <v>0</v>
      </c>
      <c r="S63" s="164">
        <f t="shared" si="5"/>
        <v>0</v>
      </c>
      <c r="T63" s="164">
        <v>0</v>
      </c>
      <c r="U63" s="164">
        <f t="shared" si="6"/>
        <v>0</v>
      </c>
      <c r="V63" s="164">
        <v>0</v>
      </c>
      <c r="W63" s="164">
        <f t="shared" si="7"/>
        <v>0</v>
      </c>
      <c r="X63" s="164">
        <v>0</v>
      </c>
      <c r="Y63" s="164">
        <f t="shared" si="8"/>
        <v>0</v>
      </c>
      <c r="Z63" s="164">
        <v>0</v>
      </c>
      <c r="AA63" s="164">
        <f t="shared" si="9"/>
        <v>0</v>
      </c>
      <c r="AB63" s="164">
        <v>0</v>
      </c>
      <c r="AC63" s="164">
        <f t="shared" si="10"/>
        <v>0</v>
      </c>
      <c r="AD63" s="164">
        <v>0</v>
      </c>
      <c r="AE63" s="164">
        <f t="shared" si="11"/>
        <v>0</v>
      </c>
      <c r="AF63" s="164">
        <v>0</v>
      </c>
      <c r="AG63" s="164">
        <f t="shared" si="12"/>
        <v>0</v>
      </c>
      <c r="AH63" s="164">
        <v>0</v>
      </c>
      <c r="AI63" s="164">
        <f t="shared" si="13"/>
        <v>0</v>
      </c>
      <c r="AJ63" s="164">
        <v>0</v>
      </c>
      <c r="AK63" s="164">
        <f t="shared" si="14"/>
        <v>0</v>
      </c>
      <c r="AL63" s="164">
        <v>0</v>
      </c>
      <c r="AM63" s="164">
        <f t="shared" si="15"/>
        <v>0</v>
      </c>
      <c r="AN63" s="164">
        <v>0</v>
      </c>
      <c r="AO63" s="164">
        <f t="shared" si="16"/>
        <v>0</v>
      </c>
      <c r="AP63" s="164">
        <v>0</v>
      </c>
      <c r="AQ63" s="164">
        <f t="shared" si="17"/>
        <v>0</v>
      </c>
      <c r="AR63" s="164">
        <v>0</v>
      </c>
      <c r="AS63" s="164">
        <f t="shared" si="18"/>
        <v>0</v>
      </c>
      <c r="AT63" s="164">
        <v>0</v>
      </c>
      <c r="AU63" s="164">
        <f t="shared" si="19"/>
        <v>0</v>
      </c>
      <c r="AV63" s="164">
        <v>0</v>
      </c>
      <c r="AW63" s="164">
        <f t="shared" si="20"/>
        <v>0</v>
      </c>
      <c r="AX63" s="164">
        <v>0</v>
      </c>
      <c r="AY63" s="164">
        <f t="shared" si="21"/>
        <v>0</v>
      </c>
      <c r="AZ63" s="164">
        <v>0</v>
      </c>
      <c r="BA63" s="164">
        <f t="shared" si="22"/>
        <v>0</v>
      </c>
      <c r="BB63" s="164">
        <v>0</v>
      </c>
      <c r="BC63" s="164">
        <f t="shared" si="23"/>
        <v>0</v>
      </c>
      <c r="BD63" s="164">
        <v>0</v>
      </c>
      <c r="BE63" s="164">
        <f t="shared" si="24"/>
        <v>0</v>
      </c>
      <c r="BF63" s="164">
        <v>0</v>
      </c>
      <c r="BG63" s="164">
        <f t="shared" si="25"/>
        <v>0</v>
      </c>
      <c r="BH63" s="164">
        <v>0</v>
      </c>
      <c r="BI63" s="164">
        <f t="shared" si="26"/>
        <v>0</v>
      </c>
      <c r="BJ63" s="164">
        <v>0</v>
      </c>
      <c r="BK63" s="164">
        <f t="shared" si="27"/>
        <v>0</v>
      </c>
      <c r="BL63" s="164">
        <v>0</v>
      </c>
      <c r="BM63" s="164">
        <f t="shared" si="28"/>
        <v>0</v>
      </c>
      <c r="BN63" s="164">
        <v>0</v>
      </c>
      <c r="BO63" s="164">
        <f t="shared" si="29"/>
        <v>0</v>
      </c>
      <c r="BP63" s="164"/>
      <c r="BQ63" s="164">
        <f t="shared" si="68"/>
        <v>0</v>
      </c>
      <c r="BR63" s="164">
        <v>0</v>
      </c>
      <c r="BS63" s="164">
        <f t="shared" si="30"/>
        <v>0</v>
      </c>
      <c r="BT63" s="164">
        <v>0</v>
      </c>
      <c r="BU63" s="164">
        <f t="shared" si="31"/>
        <v>0</v>
      </c>
      <c r="BV63" s="164">
        <v>0</v>
      </c>
      <c r="BW63" s="164">
        <f t="shared" si="32"/>
        <v>0</v>
      </c>
      <c r="BX63" s="164">
        <v>0</v>
      </c>
      <c r="BY63" s="164">
        <f t="shared" si="33"/>
        <v>0</v>
      </c>
      <c r="BZ63" s="164">
        <v>0</v>
      </c>
      <c r="CA63" s="164">
        <f t="shared" si="34"/>
        <v>0</v>
      </c>
      <c r="CB63" s="164">
        <v>0</v>
      </c>
      <c r="CC63" s="164">
        <f t="shared" si="69"/>
        <v>0</v>
      </c>
      <c r="CD63" s="164"/>
      <c r="CE63" s="164">
        <f t="shared" si="70"/>
        <v>0</v>
      </c>
      <c r="CF63" s="164"/>
      <c r="CG63" s="164">
        <f t="shared" si="71"/>
        <v>0</v>
      </c>
      <c r="CH63" s="164">
        <v>0</v>
      </c>
      <c r="CI63" s="164">
        <f t="shared" si="35"/>
        <v>0</v>
      </c>
      <c r="CJ63" s="164">
        <v>0</v>
      </c>
      <c r="CK63" s="164">
        <f t="shared" si="36"/>
        <v>0</v>
      </c>
      <c r="CL63" s="164">
        <v>0</v>
      </c>
      <c r="CM63" s="164">
        <f t="shared" si="37"/>
        <v>0</v>
      </c>
      <c r="CN63" s="164">
        <v>0</v>
      </c>
      <c r="CO63" s="164">
        <f t="shared" si="38"/>
        <v>0</v>
      </c>
      <c r="CP63" s="164">
        <v>0</v>
      </c>
      <c r="CQ63" s="164">
        <f t="shared" si="39"/>
        <v>0</v>
      </c>
      <c r="CR63" s="164">
        <v>0</v>
      </c>
      <c r="CS63" s="164">
        <f t="shared" si="40"/>
        <v>0</v>
      </c>
      <c r="CT63" s="164">
        <v>0</v>
      </c>
      <c r="CU63" s="164">
        <f t="shared" si="41"/>
        <v>0</v>
      </c>
      <c r="CV63" s="164">
        <v>0</v>
      </c>
      <c r="CW63" s="164">
        <f t="shared" si="42"/>
        <v>0</v>
      </c>
      <c r="CX63" s="164">
        <v>0</v>
      </c>
      <c r="CY63" s="164">
        <f t="shared" si="43"/>
        <v>0</v>
      </c>
      <c r="CZ63" s="164">
        <v>0</v>
      </c>
      <c r="DA63" s="164">
        <f t="shared" si="44"/>
        <v>0</v>
      </c>
      <c r="DB63" s="164">
        <v>0</v>
      </c>
      <c r="DC63" s="164">
        <f t="shared" si="45"/>
        <v>0</v>
      </c>
      <c r="DD63" s="164">
        <v>0</v>
      </c>
      <c r="DE63" s="164">
        <f t="shared" si="72"/>
        <v>0</v>
      </c>
      <c r="DF63" s="164">
        <v>0</v>
      </c>
      <c r="DG63" s="164">
        <f t="shared" si="73"/>
        <v>0</v>
      </c>
      <c r="DH63" s="164">
        <v>0</v>
      </c>
      <c r="DI63" s="164">
        <f t="shared" si="46"/>
        <v>0</v>
      </c>
      <c r="DJ63" s="164">
        <v>0</v>
      </c>
      <c r="DK63" s="164">
        <f t="shared" si="47"/>
        <v>0</v>
      </c>
      <c r="DL63" s="164">
        <v>0</v>
      </c>
      <c r="DM63" s="164">
        <f t="shared" si="48"/>
        <v>0</v>
      </c>
      <c r="DN63" s="164">
        <v>0</v>
      </c>
      <c r="DO63" s="164">
        <f t="shared" si="49"/>
        <v>0</v>
      </c>
      <c r="DP63" s="164">
        <v>0</v>
      </c>
      <c r="DQ63" s="164">
        <f t="shared" si="50"/>
        <v>0</v>
      </c>
      <c r="DR63" s="164">
        <v>0</v>
      </c>
      <c r="DS63" s="164">
        <f t="shared" si="74"/>
        <v>0</v>
      </c>
      <c r="DT63" s="164"/>
      <c r="DU63" s="164">
        <f t="shared" si="75"/>
        <v>0</v>
      </c>
      <c r="DV63" s="164"/>
      <c r="DW63" s="164">
        <f t="shared" si="76"/>
        <v>0</v>
      </c>
      <c r="DX63" s="164"/>
      <c r="DY63" s="164">
        <f t="shared" si="77"/>
        <v>0</v>
      </c>
      <c r="DZ63" s="164"/>
      <c r="EA63" s="164">
        <f t="shared" si="78"/>
        <v>0</v>
      </c>
      <c r="EB63" s="164">
        <v>0</v>
      </c>
      <c r="EC63" s="164">
        <f t="shared" si="51"/>
        <v>0</v>
      </c>
      <c r="ED63" s="164">
        <v>0</v>
      </c>
      <c r="EE63" s="164">
        <f t="shared" si="52"/>
        <v>0</v>
      </c>
      <c r="EF63" s="164">
        <v>0</v>
      </c>
      <c r="EG63" s="164">
        <f t="shared" si="53"/>
        <v>0</v>
      </c>
      <c r="EH63" s="164">
        <v>0</v>
      </c>
      <c r="EI63" s="164">
        <f t="shared" si="54"/>
        <v>0</v>
      </c>
      <c r="EJ63" s="164">
        <v>0</v>
      </c>
      <c r="EK63" s="164">
        <f t="shared" si="55"/>
        <v>0</v>
      </c>
      <c r="EL63" s="164">
        <v>0</v>
      </c>
      <c r="EM63" s="164">
        <f t="shared" si="56"/>
        <v>0</v>
      </c>
      <c r="EN63" s="164">
        <v>0</v>
      </c>
      <c r="EO63" s="164">
        <f t="shared" si="57"/>
        <v>0</v>
      </c>
      <c r="EP63" s="164">
        <v>0</v>
      </c>
      <c r="EQ63" s="164">
        <f t="shared" si="58"/>
        <v>0</v>
      </c>
      <c r="ER63" s="164"/>
      <c r="ES63" s="164">
        <f t="shared" si="79"/>
        <v>0</v>
      </c>
      <c r="ET63" s="164"/>
      <c r="EU63" s="164">
        <f t="shared" si="80"/>
        <v>0</v>
      </c>
      <c r="EV63" s="164">
        <v>0</v>
      </c>
      <c r="EW63" s="164">
        <f t="shared" si="59"/>
        <v>0</v>
      </c>
      <c r="EX63" s="164">
        <v>0</v>
      </c>
      <c r="EY63" s="164">
        <f t="shared" si="60"/>
        <v>0</v>
      </c>
      <c r="EZ63" s="164"/>
      <c r="FA63" s="164">
        <f t="shared" si="81"/>
        <v>0</v>
      </c>
      <c r="FB63" s="164">
        <v>0</v>
      </c>
      <c r="FC63" s="164">
        <f t="shared" si="61"/>
        <v>0</v>
      </c>
      <c r="FD63" s="164">
        <v>0</v>
      </c>
      <c r="FE63" s="164">
        <f t="shared" si="62"/>
        <v>0</v>
      </c>
      <c r="FF63" s="164">
        <v>0</v>
      </c>
      <c r="FG63" s="164">
        <f t="shared" si="63"/>
        <v>0</v>
      </c>
      <c r="FH63" s="164">
        <v>0</v>
      </c>
      <c r="FI63" s="164">
        <f t="shared" si="64"/>
        <v>0</v>
      </c>
      <c r="FJ63" s="164">
        <v>0</v>
      </c>
      <c r="FK63" s="164">
        <f t="shared" si="65"/>
        <v>0</v>
      </c>
      <c r="FL63" s="165">
        <f t="shared" si="82"/>
        <v>0</v>
      </c>
      <c r="FM63" s="165">
        <f t="shared" si="82"/>
        <v>0</v>
      </c>
      <c r="FN63" s="165">
        <v>0</v>
      </c>
      <c r="FO63" s="165">
        <v>0</v>
      </c>
      <c r="FP63" s="165">
        <f t="shared" si="83"/>
        <v>0</v>
      </c>
      <c r="FQ63" s="165">
        <f t="shared" si="83"/>
        <v>0</v>
      </c>
    </row>
    <row r="64" spans="1:173" ht="31.2">
      <c r="A64" s="161">
        <v>60</v>
      </c>
      <c r="B64" s="179">
        <v>780699</v>
      </c>
      <c r="C64" s="181" t="s">
        <v>269</v>
      </c>
      <c r="D64" s="164">
        <v>0</v>
      </c>
      <c r="E64" s="164">
        <f t="shared" si="0"/>
        <v>0</v>
      </c>
      <c r="F64" s="164">
        <v>0</v>
      </c>
      <c r="G64" s="164">
        <f t="shared" si="1"/>
        <v>0</v>
      </c>
      <c r="H64" s="164">
        <v>0</v>
      </c>
      <c r="I64" s="164">
        <f t="shared" si="66"/>
        <v>0</v>
      </c>
      <c r="J64" s="164"/>
      <c r="K64" s="164">
        <f t="shared" si="67"/>
        <v>0</v>
      </c>
      <c r="L64" s="164">
        <v>0</v>
      </c>
      <c r="M64" s="164">
        <f t="shared" si="2"/>
        <v>0</v>
      </c>
      <c r="N64" s="164">
        <v>0</v>
      </c>
      <c r="O64" s="164">
        <f t="shared" si="3"/>
        <v>0</v>
      </c>
      <c r="P64" s="164">
        <v>0</v>
      </c>
      <c r="Q64" s="164">
        <f t="shared" si="4"/>
        <v>0</v>
      </c>
      <c r="R64" s="164">
        <v>0</v>
      </c>
      <c r="S64" s="164">
        <f t="shared" si="5"/>
        <v>0</v>
      </c>
      <c r="T64" s="164">
        <v>0</v>
      </c>
      <c r="U64" s="164">
        <f t="shared" si="6"/>
        <v>0</v>
      </c>
      <c r="V64" s="164">
        <v>0</v>
      </c>
      <c r="W64" s="164">
        <f t="shared" si="7"/>
        <v>0</v>
      </c>
      <c r="X64" s="164">
        <v>0</v>
      </c>
      <c r="Y64" s="164">
        <f t="shared" si="8"/>
        <v>0</v>
      </c>
      <c r="Z64" s="164">
        <v>0</v>
      </c>
      <c r="AA64" s="164">
        <f t="shared" si="9"/>
        <v>0</v>
      </c>
      <c r="AB64" s="164">
        <v>0</v>
      </c>
      <c r="AC64" s="164">
        <f t="shared" si="10"/>
        <v>0</v>
      </c>
      <c r="AD64" s="164">
        <v>0</v>
      </c>
      <c r="AE64" s="164">
        <f t="shared" si="11"/>
        <v>0</v>
      </c>
      <c r="AF64" s="164">
        <v>0</v>
      </c>
      <c r="AG64" s="164">
        <f t="shared" si="12"/>
        <v>0</v>
      </c>
      <c r="AH64" s="164">
        <v>0</v>
      </c>
      <c r="AI64" s="164">
        <f t="shared" si="13"/>
        <v>0</v>
      </c>
      <c r="AJ64" s="164">
        <v>0</v>
      </c>
      <c r="AK64" s="164">
        <f t="shared" si="14"/>
        <v>0</v>
      </c>
      <c r="AL64" s="164">
        <v>0</v>
      </c>
      <c r="AM64" s="164">
        <f t="shared" si="15"/>
        <v>0</v>
      </c>
      <c r="AN64" s="164">
        <v>0</v>
      </c>
      <c r="AO64" s="164">
        <f t="shared" si="16"/>
        <v>0</v>
      </c>
      <c r="AP64" s="164">
        <v>0</v>
      </c>
      <c r="AQ64" s="164">
        <f t="shared" si="17"/>
        <v>0</v>
      </c>
      <c r="AR64" s="164">
        <v>0</v>
      </c>
      <c r="AS64" s="164">
        <f t="shared" si="18"/>
        <v>0</v>
      </c>
      <c r="AT64" s="164">
        <v>0</v>
      </c>
      <c r="AU64" s="164">
        <f t="shared" si="19"/>
        <v>0</v>
      </c>
      <c r="AV64" s="164">
        <v>0</v>
      </c>
      <c r="AW64" s="164">
        <f t="shared" si="20"/>
        <v>0</v>
      </c>
      <c r="AX64" s="164">
        <v>0</v>
      </c>
      <c r="AY64" s="164">
        <f t="shared" si="21"/>
        <v>0</v>
      </c>
      <c r="AZ64" s="164">
        <v>0</v>
      </c>
      <c r="BA64" s="164">
        <f t="shared" si="22"/>
        <v>0</v>
      </c>
      <c r="BB64" s="164">
        <v>0</v>
      </c>
      <c r="BC64" s="164">
        <f t="shared" si="23"/>
        <v>0</v>
      </c>
      <c r="BD64" s="164">
        <v>0</v>
      </c>
      <c r="BE64" s="164">
        <f t="shared" si="24"/>
        <v>0</v>
      </c>
      <c r="BF64" s="164">
        <v>0</v>
      </c>
      <c r="BG64" s="164">
        <f t="shared" si="25"/>
        <v>0</v>
      </c>
      <c r="BH64" s="164">
        <v>0</v>
      </c>
      <c r="BI64" s="164">
        <f t="shared" si="26"/>
        <v>0</v>
      </c>
      <c r="BJ64" s="164">
        <v>0</v>
      </c>
      <c r="BK64" s="164">
        <f t="shared" si="27"/>
        <v>0</v>
      </c>
      <c r="BL64" s="164">
        <v>0</v>
      </c>
      <c r="BM64" s="164">
        <f t="shared" si="28"/>
        <v>0</v>
      </c>
      <c r="BN64" s="164">
        <v>0</v>
      </c>
      <c r="BO64" s="164">
        <f t="shared" si="29"/>
        <v>0</v>
      </c>
      <c r="BP64" s="164"/>
      <c r="BQ64" s="164">
        <f t="shared" si="68"/>
        <v>0</v>
      </c>
      <c r="BR64" s="164">
        <v>0</v>
      </c>
      <c r="BS64" s="164">
        <f t="shared" si="30"/>
        <v>0</v>
      </c>
      <c r="BT64" s="164">
        <v>0</v>
      </c>
      <c r="BU64" s="164">
        <f t="shared" si="31"/>
        <v>0</v>
      </c>
      <c r="BV64" s="164">
        <v>0</v>
      </c>
      <c r="BW64" s="164">
        <f t="shared" si="32"/>
        <v>0</v>
      </c>
      <c r="BX64" s="164">
        <v>0</v>
      </c>
      <c r="BY64" s="164">
        <f t="shared" si="33"/>
        <v>0</v>
      </c>
      <c r="BZ64" s="164">
        <v>0</v>
      </c>
      <c r="CA64" s="164">
        <f t="shared" si="34"/>
        <v>0</v>
      </c>
      <c r="CB64" s="164">
        <v>0</v>
      </c>
      <c r="CC64" s="164">
        <f t="shared" si="69"/>
        <v>0</v>
      </c>
      <c r="CD64" s="164"/>
      <c r="CE64" s="164">
        <f t="shared" si="70"/>
        <v>0</v>
      </c>
      <c r="CF64" s="164"/>
      <c r="CG64" s="164">
        <f t="shared" si="71"/>
        <v>0</v>
      </c>
      <c r="CH64" s="164">
        <v>0</v>
      </c>
      <c r="CI64" s="164">
        <f t="shared" si="35"/>
        <v>0</v>
      </c>
      <c r="CJ64" s="164">
        <v>0</v>
      </c>
      <c r="CK64" s="164">
        <f t="shared" si="36"/>
        <v>0</v>
      </c>
      <c r="CL64" s="164">
        <v>0</v>
      </c>
      <c r="CM64" s="164">
        <f t="shared" si="37"/>
        <v>0</v>
      </c>
      <c r="CN64" s="164">
        <v>0</v>
      </c>
      <c r="CO64" s="164">
        <f t="shared" si="38"/>
        <v>0</v>
      </c>
      <c r="CP64" s="164">
        <v>0</v>
      </c>
      <c r="CQ64" s="164">
        <f t="shared" si="39"/>
        <v>0</v>
      </c>
      <c r="CR64" s="164">
        <v>0</v>
      </c>
      <c r="CS64" s="164">
        <f t="shared" si="40"/>
        <v>0</v>
      </c>
      <c r="CT64" s="164">
        <v>0</v>
      </c>
      <c r="CU64" s="164">
        <f t="shared" si="41"/>
        <v>0</v>
      </c>
      <c r="CV64" s="164">
        <v>0</v>
      </c>
      <c r="CW64" s="164">
        <f t="shared" si="42"/>
        <v>0</v>
      </c>
      <c r="CX64" s="164">
        <v>0</v>
      </c>
      <c r="CY64" s="164">
        <f t="shared" si="43"/>
        <v>0</v>
      </c>
      <c r="CZ64" s="164">
        <v>0</v>
      </c>
      <c r="DA64" s="164">
        <f t="shared" si="44"/>
        <v>0</v>
      </c>
      <c r="DB64" s="164">
        <v>0</v>
      </c>
      <c r="DC64" s="164">
        <f t="shared" si="45"/>
        <v>0</v>
      </c>
      <c r="DD64" s="164">
        <v>0</v>
      </c>
      <c r="DE64" s="164">
        <f t="shared" si="72"/>
        <v>0</v>
      </c>
      <c r="DF64" s="164">
        <v>0</v>
      </c>
      <c r="DG64" s="164">
        <f t="shared" si="73"/>
        <v>0</v>
      </c>
      <c r="DH64" s="164">
        <v>0</v>
      </c>
      <c r="DI64" s="164">
        <f t="shared" si="46"/>
        <v>0</v>
      </c>
      <c r="DJ64" s="164">
        <v>0</v>
      </c>
      <c r="DK64" s="164">
        <f t="shared" si="47"/>
        <v>0</v>
      </c>
      <c r="DL64" s="164">
        <v>0</v>
      </c>
      <c r="DM64" s="164">
        <f t="shared" si="48"/>
        <v>0</v>
      </c>
      <c r="DN64" s="164">
        <v>0</v>
      </c>
      <c r="DO64" s="164">
        <f t="shared" si="49"/>
        <v>0</v>
      </c>
      <c r="DP64" s="164">
        <v>0</v>
      </c>
      <c r="DQ64" s="164">
        <f t="shared" si="50"/>
        <v>0</v>
      </c>
      <c r="DR64" s="164">
        <v>0</v>
      </c>
      <c r="DS64" s="164">
        <f t="shared" si="74"/>
        <v>0</v>
      </c>
      <c r="DT64" s="164"/>
      <c r="DU64" s="164">
        <f t="shared" si="75"/>
        <v>0</v>
      </c>
      <c r="DV64" s="164"/>
      <c r="DW64" s="164">
        <f t="shared" si="76"/>
        <v>0</v>
      </c>
      <c r="DX64" s="164"/>
      <c r="DY64" s="164">
        <f t="shared" si="77"/>
        <v>0</v>
      </c>
      <c r="DZ64" s="164"/>
      <c r="EA64" s="164">
        <f t="shared" si="78"/>
        <v>0</v>
      </c>
      <c r="EB64" s="164">
        <v>0</v>
      </c>
      <c r="EC64" s="164">
        <f t="shared" si="51"/>
        <v>0</v>
      </c>
      <c r="ED64" s="164">
        <v>0</v>
      </c>
      <c r="EE64" s="164">
        <f t="shared" si="52"/>
        <v>0</v>
      </c>
      <c r="EF64" s="164">
        <v>0</v>
      </c>
      <c r="EG64" s="164">
        <f t="shared" si="53"/>
        <v>0</v>
      </c>
      <c r="EH64" s="164">
        <v>0</v>
      </c>
      <c r="EI64" s="164">
        <f t="shared" si="54"/>
        <v>0</v>
      </c>
      <c r="EJ64" s="164">
        <v>0</v>
      </c>
      <c r="EK64" s="164">
        <f t="shared" si="55"/>
        <v>0</v>
      </c>
      <c r="EL64" s="164">
        <v>0</v>
      </c>
      <c r="EM64" s="164">
        <f t="shared" si="56"/>
        <v>0</v>
      </c>
      <c r="EN64" s="164">
        <v>0</v>
      </c>
      <c r="EO64" s="164">
        <f t="shared" si="57"/>
        <v>0</v>
      </c>
      <c r="EP64" s="164">
        <v>0</v>
      </c>
      <c r="EQ64" s="164">
        <f t="shared" si="58"/>
        <v>0</v>
      </c>
      <c r="ER64" s="164"/>
      <c r="ES64" s="164">
        <f t="shared" si="79"/>
        <v>0</v>
      </c>
      <c r="ET64" s="164"/>
      <c r="EU64" s="164">
        <f t="shared" si="80"/>
        <v>0</v>
      </c>
      <c r="EV64" s="164">
        <v>0</v>
      </c>
      <c r="EW64" s="164">
        <f t="shared" si="59"/>
        <v>0</v>
      </c>
      <c r="EX64" s="164">
        <v>0</v>
      </c>
      <c r="EY64" s="164">
        <f t="shared" si="60"/>
        <v>0</v>
      </c>
      <c r="EZ64" s="164"/>
      <c r="FA64" s="164">
        <f t="shared" si="81"/>
        <v>0</v>
      </c>
      <c r="FB64" s="164">
        <v>0</v>
      </c>
      <c r="FC64" s="164">
        <f t="shared" si="61"/>
        <v>0</v>
      </c>
      <c r="FD64" s="164">
        <v>0</v>
      </c>
      <c r="FE64" s="164">
        <f t="shared" si="62"/>
        <v>0</v>
      </c>
      <c r="FF64" s="164">
        <v>0</v>
      </c>
      <c r="FG64" s="164">
        <f t="shared" si="63"/>
        <v>0</v>
      </c>
      <c r="FH64" s="164">
        <v>0</v>
      </c>
      <c r="FI64" s="164">
        <f t="shared" si="64"/>
        <v>0</v>
      </c>
      <c r="FJ64" s="164">
        <v>0</v>
      </c>
      <c r="FK64" s="164">
        <f t="shared" si="65"/>
        <v>0</v>
      </c>
      <c r="FL64" s="165">
        <f t="shared" si="82"/>
        <v>0</v>
      </c>
      <c r="FM64" s="165">
        <f t="shared" si="82"/>
        <v>0</v>
      </c>
      <c r="FN64" s="165">
        <v>0</v>
      </c>
      <c r="FO64" s="165">
        <v>0</v>
      </c>
      <c r="FP64" s="165">
        <f t="shared" si="83"/>
        <v>0</v>
      </c>
      <c r="FQ64" s="165">
        <f t="shared" si="83"/>
        <v>0</v>
      </c>
    </row>
    <row r="65" spans="1:176" ht="21.6" customHeight="1">
      <c r="A65" s="161">
        <v>61</v>
      </c>
      <c r="B65" s="179">
        <v>780741</v>
      </c>
      <c r="C65" s="183" t="s">
        <v>560</v>
      </c>
      <c r="D65" s="164">
        <v>0</v>
      </c>
      <c r="E65" s="164">
        <f t="shared" si="0"/>
        <v>0</v>
      </c>
      <c r="F65" s="164">
        <v>0</v>
      </c>
      <c r="G65" s="164">
        <f t="shared" si="1"/>
        <v>0</v>
      </c>
      <c r="H65" s="164">
        <v>0</v>
      </c>
      <c r="I65" s="164">
        <f t="shared" si="66"/>
        <v>0</v>
      </c>
      <c r="J65" s="164"/>
      <c r="K65" s="164">
        <f t="shared" si="67"/>
        <v>0</v>
      </c>
      <c r="L65" s="164">
        <v>0</v>
      </c>
      <c r="M65" s="164">
        <f t="shared" si="2"/>
        <v>0</v>
      </c>
      <c r="N65" s="164">
        <v>0</v>
      </c>
      <c r="O65" s="164">
        <f t="shared" si="3"/>
        <v>0</v>
      </c>
      <c r="P65" s="164">
        <v>0</v>
      </c>
      <c r="Q65" s="164">
        <f t="shared" si="4"/>
        <v>0</v>
      </c>
      <c r="R65" s="164">
        <v>0</v>
      </c>
      <c r="S65" s="164">
        <f t="shared" si="5"/>
        <v>0</v>
      </c>
      <c r="T65" s="164">
        <v>0</v>
      </c>
      <c r="U65" s="164">
        <f t="shared" si="6"/>
        <v>0</v>
      </c>
      <c r="V65" s="164">
        <v>0</v>
      </c>
      <c r="W65" s="164">
        <f t="shared" si="7"/>
        <v>0</v>
      </c>
      <c r="X65" s="164">
        <v>0</v>
      </c>
      <c r="Y65" s="164">
        <f t="shared" si="8"/>
        <v>0</v>
      </c>
      <c r="Z65" s="164">
        <v>0</v>
      </c>
      <c r="AA65" s="164">
        <f t="shared" si="9"/>
        <v>0</v>
      </c>
      <c r="AB65" s="164">
        <v>0</v>
      </c>
      <c r="AC65" s="164">
        <f t="shared" si="10"/>
        <v>0</v>
      </c>
      <c r="AD65" s="164">
        <v>0</v>
      </c>
      <c r="AE65" s="164">
        <f t="shared" si="11"/>
        <v>0</v>
      </c>
      <c r="AF65" s="164">
        <v>0</v>
      </c>
      <c r="AG65" s="164">
        <f t="shared" si="12"/>
        <v>0</v>
      </c>
      <c r="AH65" s="164">
        <v>0</v>
      </c>
      <c r="AI65" s="164">
        <f t="shared" si="13"/>
        <v>0</v>
      </c>
      <c r="AJ65" s="164">
        <v>0</v>
      </c>
      <c r="AK65" s="164">
        <f t="shared" si="14"/>
        <v>0</v>
      </c>
      <c r="AL65" s="164">
        <v>0</v>
      </c>
      <c r="AM65" s="164">
        <f t="shared" si="15"/>
        <v>0</v>
      </c>
      <c r="AN65" s="164">
        <v>0</v>
      </c>
      <c r="AO65" s="164">
        <f t="shared" si="16"/>
        <v>0</v>
      </c>
      <c r="AP65" s="164">
        <v>0</v>
      </c>
      <c r="AQ65" s="164">
        <f t="shared" si="17"/>
        <v>0</v>
      </c>
      <c r="AR65" s="164">
        <v>0</v>
      </c>
      <c r="AS65" s="164">
        <f t="shared" si="18"/>
        <v>0</v>
      </c>
      <c r="AT65" s="164">
        <v>0</v>
      </c>
      <c r="AU65" s="164">
        <f t="shared" si="19"/>
        <v>0</v>
      </c>
      <c r="AV65" s="164">
        <v>0</v>
      </c>
      <c r="AW65" s="164">
        <f t="shared" si="20"/>
        <v>0</v>
      </c>
      <c r="AX65" s="164">
        <v>0</v>
      </c>
      <c r="AY65" s="164">
        <f t="shared" si="21"/>
        <v>0</v>
      </c>
      <c r="AZ65" s="164">
        <v>0</v>
      </c>
      <c r="BA65" s="164">
        <f t="shared" si="22"/>
        <v>0</v>
      </c>
      <c r="BB65" s="164">
        <v>0</v>
      </c>
      <c r="BC65" s="164">
        <f t="shared" si="23"/>
        <v>0</v>
      </c>
      <c r="BD65" s="164">
        <v>0</v>
      </c>
      <c r="BE65" s="164">
        <f t="shared" si="24"/>
        <v>0</v>
      </c>
      <c r="BF65" s="164">
        <v>0</v>
      </c>
      <c r="BG65" s="164">
        <f t="shared" si="25"/>
        <v>0</v>
      </c>
      <c r="BH65" s="164">
        <v>0</v>
      </c>
      <c r="BI65" s="164">
        <f t="shared" si="26"/>
        <v>0</v>
      </c>
      <c r="BJ65" s="164">
        <v>0</v>
      </c>
      <c r="BK65" s="164">
        <f t="shared" si="27"/>
        <v>0</v>
      </c>
      <c r="BL65" s="164">
        <v>0</v>
      </c>
      <c r="BM65" s="164">
        <f t="shared" si="28"/>
        <v>0</v>
      </c>
      <c r="BN65" s="164">
        <v>0</v>
      </c>
      <c r="BO65" s="164">
        <f t="shared" si="29"/>
        <v>0</v>
      </c>
      <c r="BP65" s="164"/>
      <c r="BQ65" s="164">
        <f t="shared" si="68"/>
        <v>0</v>
      </c>
      <c r="BR65" s="164">
        <v>0</v>
      </c>
      <c r="BS65" s="164">
        <f t="shared" si="30"/>
        <v>0</v>
      </c>
      <c r="BT65" s="164">
        <v>0</v>
      </c>
      <c r="BU65" s="164">
        <f t="shared" si="31"/>
        <v>0</v>
      </c>
      <c r="BV65" s="164">
        <v>0</v>
      </c>
      <c r="BW65" s="164">
        <f t="shared" si="32"/>
        <v>0</v>
      </c>
      <c r="BX65" s="164">
        <v>0</v>
      </c>
      <c r="BY65" s="164">
        <f t="shared" si="33"/>
        <v>0</v>
      </c>
      <c r="BZ65" s="164">
        <v>0</v>
      </c>
      <c r="CA65" s="164">
        <f t="shared" si="34"/>
        <v>0</v>
      </c>
      <c r="CB65" s="164">
        <v>0</v>
      </c>
      <c r="CC65" s="164">
        <f t="shared" si="69"/>
        <v>0</v>
      </c>
      <c r="CD65" s="164"/>
      <c r="CE65" s="164">
        <f t="shared" si="70"/>
        <v>0</v>
      </c>
      <c r="CF65" s="164"/>
      <c r="CG65" s="164">
        <f t="shared" si="71"/>
        <v>0</v>
      </c>
      <c r="CH65" s="164">
        <v>0</v>
      </c>
      <c r="CI65" s="164">
        <f t="shared" si="35"/>
        <v>0</v>
      </c>
      <c r="CJ65" s="164">
        <v>0</v>
      </c>
      <c r="CK65" s="164">
        <f t="shared" si="36"/>
        <v>0</v>
      </c>
      <c r="CL65" s="164">
        <v>0</v>
      </c>
      <c r="CM65" s="164">
        <f t="shared" si="37"/>
        <v>0</v>
      </c>
      <c r="CN65" s="164">
        <v>0</v>
      </c>
      <c r="CO65" s="164">
        <f t="shared" si="38"/>
        <v>0</v>
      </c>
      <c r="CP65" s="164">
        <v>0</v>
      </c>
      <c r="CQ65" s="164">
        <f t="shared" si="39"/>
        <v>0</v>
      </c>
      <c r="CR65" s="164">
        <v>0</v>
      </c>
      <c r="CS65" s="164">
        <f t="shared" si="40"/>
        <v>0</v>
      </c>
      <c r="CT65" s="164">
        <v>0</v>
      </c>
      <c r="CU65" s="164">
        <f t="shared" si="41"/>
        <v>0</v>
      </c>
      <c r="CV65" s="164">
        <v>0</v>
      </c>
      <c r="CW65" s="164">
        <f t="shared" si="42"/>
        <v>0</v>
      </c>
      <c r="CX65" s="164">
        <v>0</v>
      </c>
      <c r="CY65" s="164">
        <f t="shared" si="43"/>
        <v>0</v>
      </c>
      <c r="CZ65" s="164">
        <v>0</v>
      </c>
      <c r="DA65" s="164">
        <f t="shared" si="44"/>
        <v>0</v>
      </c>
      <c r="DB65" s="164">
        <v>0</v>
      </c>
      <c r="DC65" s="164">
        <f t="shared" si="45"/>
        <v>0</v>
      </c>
      <c r="DD65" s="164">
        <v>0</v>
      </c>
      <c r="DE65" s="164">
        <f t="shared" si="72"/>
        <v>0</v>
      </c>
      <c r="DF65" s="164">
        <v>0</v>
      </c>
      <c r="DG65" s="164">
        <f t="shared" si="73"/>
        <v>0</v>
      </c>
      <c r="DH65" s="164">
        <v>0</v>
      </c>
      <c r="DI65" s="164">
        <f t="shared" si="46"/>
        <v>0</v>
      </c>
      <c r="DJ65" s="164">
        <v>0</v>
      </c>
      <c r="DK65" s="164">
        <f t="shared" si="47"/>
        <v>0</v>
      </c>
      <c r="DL65" s="164">
        <v>0</v>
      </c>
      <c r="DM65" s="164">
        <f t="shared" si="48"/>
        <v>0</v>
      </c>
      <c r="DN65" s="164">
        <v>0</v>
      </c>
      <c r="DO65" s="164">
        <f t="shared" si="49"/>
        <v>0</v>
      </c>
      <c r="DP65" s="164">
        <v>0</v>
      </c>
      <c r="DQ65" s="164">
        <f t="shared" si="50"/>
        <v>0</v>
      </c>
      <c r="DR65" s="164">
        <v>0</v>
      </c>
      <c r="DS65" s="164">
        <f t="shared" si="74"/>
        <v>0</v>
      </c>
      <c r="DT65" s="164"/>
      <c r="DU65" s="164">
        <f t="shared" si="75"/>
        <v>0</v>
      </c>
      <c r="DV65" s="164"/>
      <c r="DW65" s="164">
        <f t="shared" si="76"/>
        <v>0</v>
      </c>
      <c r="DX65" s="164"/>
      <c r="DY65" s="164">
        <f t="shared" si="77"/>
        <v>0</v>
      </c>
      <c r="DZ65" s="164"/>
      <c r="EA65" s="164">
        <f t="shared" si="78"/>
        <v>0</v>
      </c>
      <c r="EB65" s="164">
        <v>0</v>
      </c>
      <c r="EC65" s="164">
        <f t="shared" si="51"/>
        <v>0</v>
      </c>
      <c r="ED65" s="164">
        <v>0</v>
      </c>
      <c r="EE65" s="164">
        <f t="shared" si="52"/>
        <v>0</v>
      </c>
      <c r="EF65" s="164">
        <v>0</v>
      </c>
      <c r="EG65" s="164">
        <f t="shared" si="53"/>
        <v>0</v>
      </c>
      <c r="EH65" s="164">
        <v>0</v>
      </c>
      <c r="EI65" s="164">
        <f t="shared" si="54"/>
        <v>0</v>
      </c>
      <c r="EJ65" s="164">
        <v>0</v>
      </c>
      <c r="EK65" s="164">
        <f t="shared" si="55"/>
        <v>0</v>
      </c>
      <c r="EL65" s="164">
        <v>0</v>
      </c>
      <c r="EM65" s="164">
        <f t="shared" si="56"/>
        <v>0</v>
      </c>
      <c r="EN65" s="164">
        <v>0</v>
      </c>
      <c r="EO65" s="164">
        <f t="shared" si="57"/>
        <v>0</v>
      </c>
      <c r="EP65" s="164">
        <v>0</v>
      </c>
      <c r="EQ65" s="164">
        <f t="shared" si="58"/>
        <v>0</v>
      </c>
      <c r="ER65" s="164"/>
      <c r="ES65" s="164">
        <f t="shared" si="79"/>
        <v>0</v>
      </c>
      <c r="ET65" s="164"/>
      <c r="EU65" s="164">
        <f t="shared" si="80"/>
        <v>0</v>
      </c>
      <c r="EV65" s="164">
        <v>0</v>
      </c>
      <c r="EW65" s="164">
        <f t="shared" si="59"/>
        <v>0</v>
      </c>
      <c r="EX65" s="164">
        <v>0</v>
      </c>
      <c r="EY65" s="164">
        <f t="shared" si="60"/>
        <v>0</v>
      </c>
      <c r="EZ65" s="164"/>
      <c r="FA65" s="164">
        <f t="shared" si="81"/>
        <v>0</v>
      </c>
      <c r="FB65" s="164">
        <v>0</v>
      </c>
      <c r="FC65" s="164">
        <f t="shared" si="61"/>
        <v>0</v>
      </c>
      <c r="FD65" s="164">
        <v>0</v>
      </c>
      <c r="FE65" s="164">
        <f t="shared" si="62"/>
        <v>0</v>
      </c>
      <c r="FF65" s="164">
        <v>0</v>
      </c>
      <c r="FG65" s="164">
        <f t="shared" si="63"/>
        <v>0</v>
      </c>
      <c r="FH65" s="164">
        <v>0</v>
      </c>
      <c r="FI65" s="164">
        <f t="shared" si="64"/>
        <v>0</v>
      </c>
      <c r="FJ65" s="164">
        <v>0</v>
      </c>
      <c r="FK65" s="164">
        <f t="shared" si="65"/>
        <v>0</v>
      </c>
      <c r="FL65" s="165">
        <f t="shared" si="82"/>
        <v>0</v>
      </c>
      <c r="FM65" s="165">
        <f t="shared" si="82"/>
        <v>0</v>
      </c>
      <c r="FN65" s="165">
        <v>0</v>
      </c>
      <c r="FO65" s="165">
        <v>0</v>
      </c>
      <c r="FP65" s="165">
        <f t="shared" si="83"/>
        <v>0</v>
      </c>
      <c r="FQ65" s="165">
        <f t="shared" si="83"/>
        <v>0</v>
      </c>
    </row>
    <row r="66" spans="1:176" ht="21.6" customHeight="1">
      <c r="B66" s="184"/>
      <c r="C66" s="29" t="s">
        <v>561</v>
      </c>
      <c r="D66" s="185">
        <f t="shared" ref="D66:BO66" si="84">SUM(D5:D65)</f>
        <v>130</v>
      </c>
      <c r="E66" s="185">
        <f t="shared" si="84"/>
        <v>22281090</v>
      </c>
      <c r="F66" s="185">
        <f t="shared" si="84"/>
        <v>573</v>
      </c>
      <c r="G66" s="185">
        <f t="shared" si="84"/>
        <v>151423845</v>
      </c>
      <c r="H66" s="185">
        <f t="shared" si="84"/>
        <v>111</v>
      </c>
      <c r="I66" s="185">
        <f t="shared" si="84"/>
        <v>18226644</v>
      </c>
      <c r="J66" s="185">
        <f t="shared" si="84"/>
        <v>0</v>
      </c>
      <c r="K66" s="185">
        <f t="shared" si="84"/>
        <v>0</v>
      </c>
      <c r="L66" s="185">
        <f t="shared" si="84"/>
        <v>465</v>
      </c>
      <c r="M66" s="185">
        <f t="shared" si="84"/>
        <v>80526375</v>
      </c>
      <c r="N66" s="185">
        <f t="shared" si="84"/>
        <v>41</v>
      </c>
      <c r="O66" s="185">
        <f t="shared" si="84"/>
        <v>8160107</v>
      </c>
      <c r="P66" s="185">
        <f t="shared" si="84"/>
        <v>0</v>
      </c>
      <c r="Q66" s="185">
        <f t="shared" si="84"/>
        <v>0</v>
      </c>
      <c r="R66" s="185">
        <f t="shared" si="84"/>
        <v>10</v>
      </c>
      <c r="S66" s="185">
        <f t="shared" si="84"/>
        <v>3667180</v>
      </c>
      <c r="T66" s="185">
        <f t="shared" si="84"/>
        <v>265</v>
      </c>
      <c r="U66" s="185">
        <f t="shared" si="84"/>
        <v>35972690</v>
      </c>
      <c r="V66" s="185">
        <f t="shared" si="84"/>
        <v>85</v>
      </c>
      <c r="W66" s="185">
        <f t="shared" si="84"/>
        <v>63261250</v>
      </c>
      <c r="X66" s="185">
        <f t="shared" si="84"/>
        <v>45</v>
      </c>
      <c r="Y66" s="185">
        <f t="shared" si="84"/>
        <v>92975760</v>
      </c>
      <c r="Z66" s="185">
        <f t="shared" si="84"/>
        <v>1021</v>
      </c>
      <c r="AA66" s="185">
        <f t="shared" si="84"/>
        <v>216344795</v>
      </c>
      <c r="AB66" s="185">
        <f t="shared" si="84"/>
        <v>2</v>
      </c>
      <c r="AC66" s="185">
        <f t="shared" si="84"/>
        <v>639656</v>
      </c>
      <c r="AD66" s="185">
        <f t="shared" si="84"/>
        <v>40</v>
      </c>
      <c r="AE66" s="185">
        <f t="shared" si="84"/>
        <v>8127400</v>
      </c>
      <c r="AF66" s="185">
        <f t="shared" si="84"/>
        <v>74</v>
      </c>
      <c r="AG66" s="185">
        <f t="shared" si="84"/>
        <v>21596456</v>
      </c>
      <c r="AH66" s="185">
        <f t="shared" si="84"/>
        <v>696</v>
      </c>
      <c r="AI66" s="185">
        <f t="shared" si="84"/>
        <v>276481128</v>
      </c>
      <c r="AJ66" s="185">
        <f t="shared" si="84"/>
        <v>82</v>
      </c>
      <c r="AK66" s="185">
        <f t="shared" si="84"/>
        <v>42868616</v>
      </c>
      <c r="AL66" s="185">
        <f t="shared" si="84"/>
        <v>897</v>
      </c>
      <c r="AM66" s="185">
        <f t="shared" si="84"/>
        <v>290071860</v>
      </c>
      <c r="AN66" s="185">
        <f t="shared" si="84"/>
        <v>26</v>
      </c>
      <c r="AO66" s="185">
        <f t="shared" si="84"/>
        <v>17488588</v>
      </c>
      <c r="AP66" s="185">
        <f t="shared" si="84"/>
        <v>4812</v>
      </c>
      <c r="AQ66" s="185">
        <f t="shared" si="84"/>
        <v>1198082136</v>
      </c>
      <c r="AR66" s="185">
        <f t="shared" si="84"/>
        <v>0</v>
      </c>
      <c r="AS66" s="185">
        <f t="shared" si="84"/>
        <v>0</v>
      </c>
      <c r="AT66" s="185">
        <f t="shared" si="84"/>
        <v>0</v>
      </c>
      <c r="AU66" s="185">
        <f t="shared" si="84"/>
        <v>0</v>
      </c>
      <c r="AV66" s="185">
        <f t="shared" si="84"/>
        <v>1038</v>
      </c>
      <c r="AW66" s="185">
        <f t="shared" si="84"/>
        <v>520423098</v>
      </c>
      <c r="AX66" s="185">
        <f t="shared" si="84"/>
        <v>8</v>
      </c>
      <c r="AY66" s="185">
        <f t="shared" si="84"/>
        <v>778024</v>
      </c>
      <c r="AZ66" s="185">
        <f t="shared" si="84"/>
        <v>165</v>
      </c>
      <c r="BA66" s="185">
        <f t="shared" si="84"/>
        <v>36137640</v>
      </c>
      <c r="BB66" s="185">
        <f t="shared" si="84"/>
        <v>5</v>
      </c>
      <c r="BC66" s="185">
        <f t="shared" si="84"/>
        <v>1454430</v>
      </c>
      <c r="BD66" s="185">
        <f t="shared" si="84"/>
        <v>242</v>
      </c>
      <c r="BE66" s="185">
        <f t="shared" si="84"/>
        <v>36025330</v>
      </c>
      <c r="BF66" s="185">
        <f t="shared" si="84"/>
        <v>223</v>
      </c>
      <c r="BG66" s="185">
        <f t="shared" si="84"/>
        <v>19403453</v>
      </c>
      <c r="BH66" s="185">
        <f t="shared" si="84"/>
        <v>327</v>
      </c>
      <c r="BI66" s="185">
        <f t="shared" si="84"/>
        <v>58119018</v>
      </c>
      <c r="BJ66" s="185">
        <f t="shared" si="84"/>
        <v>536</v>
      </c>
      <c r="BK66" s="185">
        <f t="shared" si="84"/>
        <v>43772440</v>
      </c>
      <c r="BL66" s="185">
        <f t="shared" si="84"/>
        <v>136</v>
      </c>
      <c r="BM66" s="185">
        <f t="shared" si="84"/>
        <v>16100496</v>
      </c>
      <c r="BN66" s="185">
        <f t="shared" si="84"/>
        <v>66</v>
      </c>
      <c r="BO66" s="185">
        <f t="shared" si="84"/>
        <v>7515882</v>
      </c>
      <c r="BP66" s="185">
        <f t="shared" ref="BP66:EA66" si="85">SUM(BP5:BP65)</f>
        <v>0</v>
      </c>
      <c r="BQ66" s="185">
        <f t="shared" si="85"/>
        <v>0</v>
      </c>
      <c r="BR66" s="185">
        <f t="shared" si="85"/>
        <v>10</v>
      </c>
      <c r="BS66" s="185">
        <f t="shared" si="85"/>
        <v>1128490</v>
      </c>
      <c r="BT66" s="185">
        <f t="shared" si="85"/>
        <v>30</v>
      </c>
      <c r="BU66" s="185">
        <f t="shared" si="85"/>
        <v>6706320</v>
      </c>
      <c r="BV66" s="185">
        <f t="shared" si="85"/>
        <v>15</v>
      </c>
      <c r="BW66" s="185">
        <f t="shared" si="85"/>
        <v>1985400</v>
      </c>
      <c r="BX66" s="185">
        <f t="shared" si="85"/>
        <v>5</v>
      </c>
      <c r="BY66" s="185">
        <f t="shared" si="85"/>
        <v>1108290</v>
      </c>
      <c r="BZ66" s="185">
        <f t="shared" si="85"/>
        <v>0</v>
      </c>
      <c r="CA66" s="185">
        <f t="shared" si="85"/>
        <v>0</v>
      </c>
      <c r="CB66" s="185">
        <f t="shared" si="85"/>
        <v>0</v>
      </c>
      <c r="CC66" s="185">
        <f t="shared" si="85"/>
        <v>0</v>
      </c>
      <c r="CD66" s="185">
        <f t="shared" si="85"/>
        <v>170</v>
      </c>
      <c r="CE66" s="185">
        <f t="shared" si="85"/>
        <v>36967350</v>
      </c>
      <c r="CF66" s="185">
        <f t="shared" si="85"/>
        <v>0</v>
      </c>
      <c r="CG66" s="185">
        <f t="shared" si="85"/>
        <v>0</v>
      </c>
      <c r="CH66" s="185">
        <f t="shared" si="85"/>
        <v>1070</v>
      </c>
      <c r="CI66" s="185">
        <f t="shared" si="85"/>
        <v>190712520</v>
      </c>
      <c r="CJ66" s="185">
        <f t="shared" si="85"/>
        <v>1958</v>
      </c>
      <c r="CK66" s="185">
        <f t="shared" si="85"/>
        <v>440553916</v>
      </c>
      <c r="CL66" s="185">
        <f t="shared" si="85"/>
        <v>822</v>
      </c>
      <c r="CM66" s="185">
        <f t="shared" si="85"/>
        <v>211154538</v>
      </c>
      <c r="CN66" s="185">
        <f t="shared" si="85"/>
        <v>252</v>
      </c>
      <c r="CO66" s="185">
        <f t="shared" si="85"/>
        <v>72474948</v>
      </c>
      <c r="CP66" s="185">
        <f t="shared" si="85"/>
        <v>3375</v>
      </c>
      <c r="CQ66" s="185">
        <f t="shared" si="85"/>
        <v>563169375</v>
      </c>
      <c r="CR66" s="185">
        <f t="shared" si="85"/>
        <v>1387</v>
      </c>
      <c r="CS66" s="185">
        <f t="shared" si="85"/>
        <v>274897852</v>
      </c>
      <c r="CT66" s="185">
        <f t="shared" si="85"/>
        <v>453</v>
      </c>
      <c r="CU66" s="185">
        <f t="shared" si="85"/>
        <v>109019886</v>
      </c>
      <c r="CV66" s="185">
        <f t="shared" si="85"/>
        <v>1125</v>
      </c>
      <c r="CW66" s="185">
        <f t="shared" si="85"/>
        <v>161131500</v>
      </c>
      <c r="CX66" s="185">
        <f t="shared" si="85"/>
        <v>629</v>
      </c>
      <c r="CY66" s="185">
        <f t="shared" si="85"/>
        <v>106499135</v>
      </c>
      <c r="CZ66" s="185">
        <f t="shared" si="85"/>
        <v>227</v>
      </c>
      <c r="DA66" s="185">
        <f t="shared" si="85"/>
        <v>47438006</v>
      </c>
      <c r="DB66" s="185">
        <f t="shared" si="85"/>
        <v>164</v>
      </c>
      <c r="DC66" s="185">
        <f t="shared" si="85"/>
        <v>48300132</v>
      </c>
      <c r="DD66" s="185">
        <f t="shared" si="85"/>
        <v>99</v>
      </c>
      <c r="DE66" s="185">
        <f t="shared" si="85"/>
        <v>31738410</v>
      </c>
      <c r="DF66" s="185">
        <f t="shared" si="85"/>
        <v>44</v>
      </c>
      <c r="DG66" s="185">
        <f t="shared" si="85"/>
        <v>15460632</v>
      </c>
      <c r="DH66" s="185">
        <f t="shared" si="85"/>
        <v>617</v>
      </c>
      <c r="DI66" s="185">
        <f t="shared" si="85"/>
        <v>109843893</v>
      </c>
      <c r="DJ66" s="185">
        <f t="shared" si="85"/>
        <v>2</v>
      </c>
      <c r="DK66" s="185">
        <f t="shared" si="85"/>
        <v>660660</v>
      </c>
      <c r="DL66" s="185">
        <f t="shared" si="85"/>
        <v>2296</v>
      </c>
      <c r="DM66" s="185">
        <f t="shared" si="85"/>
        <v>640379656</v>
      </c>
      <c r="DN66" s="185">
        <f t="shared" si="85"/>
        <v>974</v>
      </c>
      <c r="DO66" s="185">
        <f t="shared" si="85"/>
        <v>823359212</v>
      </c>
      <c r="DP66" s="185">
        <f t="shared" si="85"/>
        <v>518</v>
      </c>
      <c r="DQ66" s="185">
        <f t="shared" si="85"/>
        <v>258594924</v>
      </c>
      <c r="DR66" s="185">
        <f t="shared" si="85"/>
        <v>200</v>
      </c>
      <c r="DS66" s="185">
        <f t="shared" si="85"/>
        <v>82147400</v>
      </c>
      <c r="DT66" s="185">
        <f t="shared" si="85"/>
        <v>0</v>
      </c>
      <c r="DU66" s="185">
        <f t="shared" si="85"/>
        <v>0</v>
      </c>
      <c r="DV66" s="185">
        <f t="shared" si="85"/>
        <v>0</v>
      </c>
      <c r="DW66" s="185">
        <f t="shared" si="85"/>
        <v>0</v>
      </c>
      <c r="DX66" s="185">
        <f t="shared" si="85"/>
        <v>0</v>
      </c>
      <c r="DY66" s="185">
        <f t="shared" si="85"/>
        <v>0</v>
      </c>
      <c r="DZ66" s="185">
        <f t="shared" si="85"/>
        <v>0</v>
      </c>
      <c r="EA66" s="185">
        <f t="shared" si="85"/>
        <v>0</v>
      </c>
      <c r="EB66" s="185">
        <f t="shared" ref="EB66:FM66" si="86">SUM(EB5:EB65)</f>
        <v>100</v>
      </c>
      <c r="EC66" s="185">
        <f t="shared" si="86"/>
        <v>18408000</v>
      </c>
      <c r="ED66" s="185">
        <f t="shared" si="86"/>
        <v>11</v>
      </c>
      <c r="EE66" s="185">
        <f t="shared" si="86"/>
        <v>3502312</v>
      </c>
      <c r="EF66" s="185">
        <f t="shared" si="86"/>
        <v>435</v>
      </c>
      <c r="EG66" s="185">
        <f t="shared" si="86"/>
        <v>76356420</v>
      </c>
      <c r="EH66" s="185">
        <f t="shared" si="86"/>
        <v>292</v>
      </c>
      <c r="EI66" s="185">
        <f t="shared" si="86"/>
        <v>106684828</v>
      </c>
      <c r="EJ66" s="185">
        <f t="shared" si="86"/>
        <v>977</v>
      </c>
      <c r="EK66" s="185">
        <f t="shared" si="86"/>
        <v>171494764</v>
      </c>
      <c r="EL66" s="185">
        <f t="shared" si="86"/>
        <v>1031</v>
      </c>
      <c r="EM66" s="185">
        <f t="shared" si="86"/>
        <v>212850981</v>
      </c>
      <c r="EN66" s="185">
        <f t="shared" si="86"/>
        <v>632</v>
      </c>
      <c r="EO66" s="185">
        <f t="shared" si="86"/>
        <v>183334352</v>
      </c>
      <c r="EP66" s="185">
        <f t="shared" si="86"/>
        <v>0</v>
      </c>
      <c r="EQ66" s="185">
        <f t="shared" si="86"/>
        <v>0</v>
      </c>
      <c r="ER66" s="185">
        <f t="shared" si="86"/>
        <v>0</v>
      </c>
      <c r="ES66" s="185">
        <f t="shared" si="86"/>
        <v>0</v>
      </c>
      <c r="ET66" s="185">
        <f t="shared" si="86"/>
        <v>0</v>
      </c>
      <c r="EU66" s="185">
        <f t="shared" si="86"/>
        <v>0</v>
      </c>
      <c r="EV66" s="185">
        <f t="shared" si="86"/>
        <v>1072</v>
      </c>
      <c r="EW66" s="185">
        <f t="shared" si="86"/>
        <v>134249776</v>
      </c>
      <c r="EX66" s="185">
        <f t="shared" si="86"/>
        <v>215</v>
      </c>
      <c r="EY66" s="185">
        <f t="shared" si="86"/>
        <v>39982690</v>
      </c>
      <c r="EZ66" s="185">
        <f t="shared" si="86"/>
        <v>0</v>
      </c>
      <c r="FA66" s="185">
        <f t="shared" si="86"/>
        <v>0</v>
      </c>
      <c r="FB66" s="185">
        <f t="shared" si="86"/>
        <v>562</v>
      </c>
      <c r="FC66" s="185">
        <f t="shared" si="86"/>
        <v>120479312</v>
      </c>
      <c r="FD66" s="185">
        <f t="shared" si="86"/>
        <v>3</v>
      </c>
      <c r="FE66" s="185">
        <f t="shared" si="86"/>
        <v>706488</v>
      </c>
      <c r="FF66" s="185">
        <f t="shared" si="86"/>
        <v>632</v>
      </c>
      <c r="FG66" s="185">
        <f t="shared" si="86"/>
        <v>103983592</v>
      </c>
      <c r="FH66" s="185">
        <f t="shared" si="86"/>
        <v>48</v>
      </c>
      <c r="FI66" s="185">
        <f t="shared" si="86"/>
        <v>11432304</v>
      </c>
      <c r="FJ66" s="185">
        <f t="shared" si="86"/>
        <v>0</v>
      </c>
      <c r="FK66" s="185">
        <f t="shared" si="86"/>
        <v>0</v>
      </c>
      <c r="FL66" s="185">
        <f t="shared" si="86"/>
        <v>34573</v>
      </c>
      <c r="FM66" s="185">
        <f t="shared" si="86"/>
        <v>8706823651</v>
      </c>
      <c r="FN66" s="185">
        <v>34573</v>
      </c>
      <c r="FO66" s="185">
        <v>8704383301</v>
      </c>
      <c r="FP66" s="172">
        <f t="shared" si="83"/>
        <v>0</v>
      </c>
      <c r="FQ66" s="172">
        <f t="shared" si="83"/>
        <v>2440350</v>
      </c>
      <c r="FT66" s="173"/>
    </row>
    <row r="68" spans="1:176">
      <c r="FL68" s="173"/>
      <c r="FM68" s="173"/>
      <c r="FN68" s="173"/>
      <c r="FO68" s="173"/>
    </row>
    <row r="69" spans="1:176">
      <c r="FL69" s="173"/>
      <c r="FM69" s="173"/>
      <c r="FN69" s="173"/>
      <c r="FO69" s="173"/>
    </row>
  </sheetData>
  <mergeCells count="89">
    <mergeCell ref="FH3:FI3"/>
    <mergeCell ref="FJ3:FK3"/>
    <mergeCell ref="FL3:FM3"/>
    <mergeCell ref="FN3:FO3"/>
    <mergeCell ref="FP3:FQ3"/>
    <mergeCell ref="FF3:FG3"/>
    <mergeCell ref="EJ3:EK3"/>
    <mergeCell ref="EL3:EM3"/>
    <mergeCell ref="EN3:EO3"/>
    <mergeCell ref="EP3:EQ3"/>
    <mergeCell ref="ER3:ES3"/>
    <mergeCell ref="ET3:EU3"/>
    <mergeCell ref="EV3:EW3"/>
    <mergeCell ref="EX3:EY3"/>
    <mergeCell ref="EZ3:FA3"/>
    <mergeCell ref="FB3:FC3"/>
    <mergeCell ref="FD3:FE3"/>
    <mergeCell ref="EH3:EI3"/>
    <mergeCell ref="DL3:DM3"/>
    <mergeCell ref="DN3:DO3"/>
    <mergeCell ref="DP3:DQ3"/>
    <mergeCell ref="DR3:DS3"/>
    <mergeCell ref="DT3:DU3"/>
    <mergeCell ref="DV3:DW3"/>
    <mergeCell ref="DX3:DY3"/>
    <mergeCell ref="DZ3:EA3"/>
    <mergeCell ref="EB3:EC3"/>
    <mergeCell ref="ED3:EE3"/>
    <mergeCell ref="EF3:EG3"/>
    <mergeCell ref="DJ3:DK3"/>
    <mergeCell ref="CN3:CO3"/>
    <mergeCell ref="CP3:CQ3"/>
    <mergeCell ref="CR3:CS3"/>
    <mergeCell ref="CT3:CU3"/>
    <mergeCell ref="CV3:CW3"/>
    <mergeCell ref="CX3:CY3"/>
    <mergeCell ref="CZ3:DA3"/>
    <mergeCell ref="DB3:DC3"/>
    <mergeCell ref="DD3:DE3"/>
    <mergeCell ref="DF3:DG3"/>
    <mergeCell ref="DH3:DI3"/>
    <mergeCell ref="CL3:CM3"/>
    <mergeCell ref="BP3:BQ3"/>
    <mergeCell ref="BR3:BS3"/>
    <mergeCell ref="BT3:BU3"/>
    <mergeCell ref="BV3:BW3"/>
    <mergeCell ref="BX3:BY3"/>
    <mergeCell ref="BZ3:CA3"/>
    <mergeCell ref="CB3:CC3"/>
    <mergeCell ref="CD3:CE3"/>
    <mergeCell ref="CF3:CG3"/>
    <mergeCell ref="CH3:CI3"/>
    <mergeCell ref="CJ3:CK3"/>
    <mergeCell ref="BN3:BO3"/>
    <mergeCell ref="AR3:AS3"/>
    <mergeCell ref="AT3:AU3"/>
    <mergeCell ref="AV3:AW3"/>
    <mergeCell ref="AX3:AY3"/>
    <mergeCell ref="AZ3:BA3"/>
    <mergeCell ref="BB3:BC3"/>
    <mergeCell ref="BD3:BE3"/>
    <mergeCell ref="BF3:BG3"/>
    <mergeCell ref="BH3:BI3"/>
    <mergeCell ref="BJ3:BK3"/>
    <mergeCell ref="BL3:BM3"/>
    <mergeCell ref="AP3:AQ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M3"/>
    <mergeCell ref="AN3:AO3"/>
    <mergeCell ref="R3:S3"/>
    <mergeCell ref="A2:C2"/>
    <mergeCell ref="A3:A4"/>
    <mergeCell ref="B3:B4"/>
    <mergeCell ref="C3:C4"/>
    <mergeCell ref="D3:E3"/>
    <mergeCell ref="F3:G3"/>
    <mergeCell ref="H3:I3"/>
    <mergeCell ref="J3:K3"/>
    <mergeCell ref="L3:M3"/>
    <mergeCell ref="N3:O3"/>
    <mergeCell ref="P3:Q3"/>
  </mergeCells>
  <pageMargins left="0.17" right="0.17" top="0.15748031496062992" bottom="0.15748031496062992" header="0.15748031496062992" footer="0.15748031496062992"/>
  <pageSetup paperSize="9" scale="61" orientation="portrait" r:id="rId1"/>
  <colBreaks count="1" manualBreakCount="1">
    <brk id="16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AW101"/>
  <sheetViews>
    <sheetView workbookViewId="0">
      <pane xSplit="4" ySplit="7" topLeftCell="E8" activePane="bottomRight" state="frozen"/>
      <selection pane="topRight" activeCell="D1" sqref="D1"/>
      <selection pane="bottomLeft" activeCell="A8" sqref="A8"/>
      <selection pane="bottomRight" activeCell="G12" sqref="G12"/>
    </sheetView>
  </sheetViews>
  <sheetFormatPr defaultRowHeight="13.2"/>
  <cols>
    <col min="1" max="1" width="5.33203125" style="30" customWidth="1"/>
    <col min="2" max="2" width="15.44140625" style="30" customWidth="1"/>
    <col min="3" max="3" width="9.109375" style="30"/>
    <col min="4" max="4" width="41.5546875" style="30" customWidth="1"/>
    <col min="5" max="5" width="12" style="30" customWidth="1"/>
    <col min="6" max="6" width="11.109375" style="30" customWidth="1"/>
    <col min="7" max="7" width="12.44140625" style="30" customWidth="1"/>
    <col min="8" max="8" width="11.6640625" style="30" customWidth="1"/>
    <col min="9" max="9" width="10.44140625" style="30" customWidth="1"/>
    <col min="10" max="10" width="11.109375" style="30" customWidth="1"/>
    <col min="11" max="11" width="11.5546875" style="30" customWidth="1"/>
    <col min="12" max="12" width="10.88671875" style="30" customWidth="1"/>
    <col min="13" max="13" width="14.6640625" style="30" customWidth="1"/>
    <col min="14" max="15" width="13" style="30" customWidth="1"/>
    <col min="16" max="16" width="14.33203125" style="30" customWidth="1"/>
    <col min="17" max="17" width="16.88671875" style="30" customWidth="1"/>
    <col min="18" max="18" width="12.88671875" style="30" customWidth="1"/>
    <col min="19" max="19" width="14" style="30" hidden="1" customWidth="1"/>
    <col min="20" max="20" width="15.5546875" style="30" hidden="1" customWidth="1"/>
    <col min="21" max="21" width="9.109375" style="30" customWidth="1"/>
    <col min="22" max="22" width="13.109375" style="30" customWidth="1"/>
    <col min="23" max="23" width="9.109375" style="30"/>
    <col min="24" max="25" width="12.88671875" style="30" customWidth="1"/>
    <col min="26" max="26" width="12.88671875" style="30" hidden="1" customWidth="1"/>
    <col min="27" max="27" width="9.109375" style="30" hidden="1" customWidth="1"/>
    <col min="28" max="28" width="13" style="30" hidden="1" customWidth="1"/>
    <col min="29" max="29" width="9.109375" style="30" hidden="1" customWidth="1"/>
    <col min="30" max="30" width="14.33203125" style="30" hidden="1" customWidth="1"/>
    <col min="31" max="33" width="9.109375" style="30" hidden="1" customWidth="1"/>
    <col min="34" max="34" width="10.88671875" style="30" hidden="1" customWidth="1"/>
    <col min="35" max="37" width="9.109375" style="30" hidden="1" customWidth="1"/>
    <col min="38" max="38" width="9.88671875" style="30" customWidth="1"/>
    <col min="39" max="39" width="10.109375" style="30" customWidth="1"/>
    <col min="40" max="40" width="12.109375" style="30" customWidth="1"/>
    <col min="41" max="41" width="13" style="30" customWidth="1"/>
    <col min="42" max="43" width="10.5546875" style="30" customWidth="1"/>
    <col min="44" max="44" width="9.88671875" style="30" customWidth="1"/>
    <col min="45" max="45" width="10.44140625" style="30" customWidth="1"/>
    <col min="46" max="46" width="10.88671875" style="30" customWidth="1"/>
    <col min="47" max="48" width="9.109375" style="30"/>
    <col min="49" max="49" width="12.109375" style="30" customWidth="1"/>
    <col min="50" max="254" width="9.109375" style="30"/>
    <col min="255" max="255" width="5.33203125" style="30" customWidth="1"/>
    <col min="256" max="256" width="18.109375" style="30" customWidth="1"/>
    <col min="257" max="257" width="9.109375" style="30"/>
    <col min="258" max="258" width="41.5546875" style="30" customWidth="1"/>
    <col min="259" max="259" width="16" style="30" customWidth="1"/>
    <col min="260" max="266" width="17" style="30" customWidth="1"/>
    <col min="267" max="267" width="14.6640625" style="30" customWidth="1"/>
    <col min="268" max="269" width="13" style="30" customWidth="1"/>
    <col min="270" max="270" width="14.33203125" style="30" customWidth="1"/>
    <col min="271" max="272" width="16.88671875" style="30" customWidth="1"/>
    <col min="273" max="273" width="14" style="30" customWidth="1"/>
    <col min="274" max="274" width="15.5546875" style="30" customWidth="1"/>
    <col min="275" max="275" width="9.109375" style="30" customWidth="1"/>
    <col min="276" max="276" width="13.109375" style="30" customWidth="1"/>
    <col min="277" max="277" width="9.109375" style="30"/>
    <col min="278" max="279" width="12.88671875" style="30" customWidth="1"/>
    <col min="280" max="291" width="0" style="30" hidden="1" customWidth="1"/>
    <col min="292" max="292" width="9.88671875" style="30" customWidth="1"/>
    <col min="293" max="293" width="10.109375" style="30" customWidth="1"/>
    <col min="294" max="294" width="12.109375" style="30" customWidth="1"/>
    <col min="295" max="295" width="13" style="30" customWidth="1"/>
    <col min="296" max="296" width="8.33203125" style="30" customWidth="1"/>
    <col min="297" max="297" width="8.6640625" style="30" customWidth="1"/>
    <col min="298" max="298" width="9.88671875" style="30" customWidth="1"/>
    <col min="299" max="299" width="10.44140625" style="30" customWidth="1"/>
    <col min="300" max="300" width="10.88671875" style="30" customWidth="1"/>
    <col min="301" max="302" width="9.109375" style="30"/>
    <col min="303" max="303" width="12.109375" style="30" customWidth="1"/>
    <col min="304" max="510" width="9.109375" style="30"/>
    <col min="511" max="511" width="5.33203125" style="30" customWidth="1"/>
    <col min="512" max="512" width="18.109375" style="30" customWidth="1"/>
    <col min="513" max="513" width="9.109375" style="30"/>
    <col min="514" max="514" width="41.5546875" style="30" customWidth="1"/>
    <col min="515" max="515" width="16" style="30" customWidth="1"/>
    <col min="516" max="522" width="17" style="30" customWidth="1"/>
    <col min="523" max="523" width="14.6640625" style="30" customWidth="1"/>
    <col min="524" max="525" width="13" style="30" customWidth="1"/>
    <col min="526" max="526" width="14.33203125" style="30" customWidth="1"/>
    <col min="527" max="528" width="16.88671875" style="30" customWidth="1"/>
    <col min="529" max="529" width="14" style="30" customWidth="1"/>
    <col min="530" max="530" width="15.5546875" style="30" customWidth="1"/>
    <col min="531" max="531" width="9.109375" style="30" customWidth="1"/>
    <col min="532" max="532" width="13.109375" style="30" customWidth="1"/>
    <col min="533" max="533" width="9.109375" style="30"/>
    <col min="534" max="535" width="12.88671875" style="30" customWidth="1"/>
    <col min="536" max="547" width="0" style="30" hidden="1" customWidth="1"/>
    <col min="548" max="548" width="9.88671875" style="30" customWidth="1"/>
    <col min="549" max="549" width="10.109375" style="30" customWidth="1"/>
    <col min="550" max="550" width="12.109375" style="30" customWidth="1"/>
    <col min="551" max="551" width="13" style="30" customWidth="1"/>
    <col min="552" max="552" width="8.33203125" style="30" customWidth="1"/>
    <col min="553" max="553" width="8.6640625" style="30" customWidth="1"/>
    <col min="554" max="554" width="9.88671875" style="30" customWidth="1"/>
    <col min="555" max="555" width="10.44140625" style="30" customWidth="1"/>
    <col min="556" max="556" width="10.88671875" style="30" customWidth="1"/>
    <col min="557" max="558" width="9.109375" style="30"/>
    <col min="559" max="559" width="12.109375" style="30" customWidth="1"/>
    <col min="560" max="766" width="9.109375" style="30"/>
    <col min="767" max="767" width="5.33203125" style="30" customWidth="1"/>
    <col min="768" max="768" width="18.109375" style="30" customWidth="1"/>
    <col min="769" max="769" width="9.109375" style="30"/>
    <col min="770" max="770" width="41.5546875" style="30" customWidth="1"/>
    <col min="771" max="771" width="16" style="30" customWidth="1"/>
    <col min="772" max="778" width="17" style="30" customWidth="1"/>
    <col min="779" max="779" width="14.6640625" style="30" customWidth="1"/>
    <col min="780" max="781" width="13" style="30" customWidth="1"/>
    <col min="782" max="782" width="14.33203125" style="30" customWidth="1"/>
    <col min="783" max="784" width="16.88671875" style="30" customWidth="1"/>
    <col min="785" max="785" width="14" style="30" customWidth="1"/>
    <col min="786" max="786" width="15.5546875" style="30" customWidth="1"/>
    <col min="787" max="787" width="9.109375" style="30" customWidth="1"/>
    <col min="788" max="788" width="13.109375" style="30" customWidth="1"/>
    <col min="789" max="789" width="9.109375" style="30"/>
    <col min="790" max="791" width="12.88671875" style="30" customWidth="1"/>
    <col min="792" max="803" width="0" style="30" hidden="1" customWidth="1"/>
    <col min="804" max="804" width="9.88671875" style="30" customWidth="1"/>
    <col min="805" max="805" width="10.109375" style="30" customWidth="1"/>
    <col min="806" max="806" width="12.109375" style="30" customWidth="1"/>
    <col min="807" max="807" width="13" style="30" customWidth="1"/>
    <col min="808" max="808" width="8.33203125" style="30" customWidth="1"/>
    <col min="809" max="809" width="8.6640625" style="30" customWidth="1"/>
    <col min="810" max="810" width="9.88671875" style="30" customWidth="1"/>
    <col min="811" max="811" width="10.44140625" style="30" customWidth="1"/>
    <col min="812" max="812" width="10.88671875" style="30" customWidth="1"/>
    <col min="813" max="814" width="9.109375" style="30"/>
    <col min="815" max="815" width="12.109375" style="30" customWidth="1"/>
    <col min="816" max="1022" width="9.109375" style="30"/>
    <col min="1023" max="1023" width="5.33203125" style="30" customWidth="1"/>
    <col min="1024" max="1024" width="18.109375" style="30" customWidth="1"/>
    <col min="1025" max="1025" width="9.109375" style="30"/>
    <col min="1026" max="1026" width="41.5546875" style="30" customWidth="1"/>
    <col min="1027" max="1027" width="16" style="30" customWidth="1"/>
    <col min="1028" max="1034" width="17" style="30" customWidth="1"/>
    <col min="1035" max="1035" width="14.6640625" style="30" customWidth="1"/>
    <col min="1036" max="1037" width="13" style="30" customWidth="1"/>
    <col min="1038" max="1038" width="14.33203125" style="30" customWidth="1"/>
    <col min="1039" max="1040" width="16.88671875" style="30" customWidth="1"/>
    <col min="1041" max="1041" width="14" style="30" customWidth="1"/>
    <col min="1042" max="1042" width="15.5546875" style="30" customWidth="1"/>
    <col min="1043" max="1043" width="9.109375" style="30" customWidth="1"/>
    <col min="1044" max="1044" width="13.109375" style="30" customWidth="1"/>
    <col min="1045" max="1045" width="9.109375" style="30"/>
    <col min="1046" max="1047" width="12.88671875" style="30" customWidth="1"/>
    <col min="1048" max="1059" width="0" style="30" hidden="1" customWidth="1"/>
    <col min="1060" max="1060" width="9.88671875" style="30" customWidth="1"/>
    <col min="1061" max="1061" width="10.109375" style="30" customWidth="1"/>
    <col min="1062" max="1062" width="12.109375" style="30" customWidth="1"/>
    <col min="1063" max="1063" width="13" style="30" customWidth="1"/>
    <col min="1064" max="1064" width="8.33203125" style="30" customWidth="1"/>
    <col min="1065" max="1065" width="8.6640625" style="30" customWidth="1"/>
    <col min="1066" max="1066" width="9.88671875" style="30" customWidth="1"/>
    <col min="1067" max="1067" width="10.44140625" style="30" customWidth="1"/>
    <col min="1068" max="1068" width="10.88671875" style="30" customWidth="1"/>
    <col min="1069" max="1070" width="9.109375" style="30"/>
    <col min="1071" max="1071" width="12.109375" style="30" customWidth="1"/>
    <col min="1072" max="1278" width="9.109375" style="30"/>
    <col min="1279" max="1279" width="5.33203125" style="30" customWidth="1"/>
    <col min="1280" max="1280" width="18.109375" style="30" customWidth="1"/>
    <col min="1281" max="1281" width="9.109375" style="30"/>
    <col min="1282" max="1282" width="41.5546875" style="30" customWidth="1"/>
    <col min="1283" max="1283" width="16" style="30" customWidth="1"/>
    <col min="1284" max="1290" width="17" style="30" customWidth="1"/>
    <col min="1291" max="1291" width="14.6640625" style="30" customWidth="1"/>
    <col min="1292" max="1293" width="13" style="30" customWidth="1"/>
    <col min="1294" max="1294" width="14.33203125" style="30" customWidth="1"/>
    <col min="1295" max="1296" width="16.88671875" style="30" customWidth="1"/>
    <col min="1297" max="1297" width="14" style="30" customWidth="1"/>
    <col min="1298" max="1298" width="15.5546875" style="30" customWidth="1"/>
    <col min="1299" max="1299" width="9.109375" style="30" customWidth="1"/>
    <col min="1300" max="1300" width="13.109375" style="30" customWidth="1"/>
    <col min="1301" max="1301" width="9.109375" style="30"/>
    <col min="1302" max="1303" width="12.88671875" style="30" customWidth="1"/>
    <col min="1304" max="1315" width="0" style="30" hidden="1" customWidth="1"/>
    <col min="1316" max="1316" width="9.88671875" style="30" customWidth="1"/>
    <col min="1317" max="1317" width="10.109375" style="30" customWidth="1"/>
    <col min="1318" max="1318" width="12.109375" style="30" customWidth="1"/>
    <col min="1319" max="1319" width="13" style="30" customWidth="1"/>
    <col min="1320" max="1320" width="8.33203125" style="30" customWidth="1"/>
    <col min="1321" max="1321" width="8.6640625" style="30" customWidth="1"/>
    <col min="1322" max="1322" width="9.88671875" style="30" customWidth="1"/>
    <col min="1323" max="1323" width="10.44140625" style="30" customWidth="1"/>
    <col min="1324" max="1324" width="10.88671875" style="30" customWidth="1"/>
    <col min="1325" max="1326" width="9.109375" style="30"/>
    <col min="1327" max="1327" width="12.109375" style="30" customWidth="1"/>
    <col min="1328" max="1534" width="9.109375" style="30"/>
    <col min="1535" max="1535" width="5.33203125" style="30" customWidth="1"/>
    <col min="1536" max="1536" width="18.109375" style="30" customWidth="1"/>
    <col min="1537" max="1537" width="9.109375" style="30"/>
    <col min="1538" max="1538" width="41.5546875" style="30" customWidth="1"/>
    <col min="1539" max="1539" width="16" style="30" customWidth="1"/>
    <col min="1540" max="1546" width="17" style="30" customWidth="1"/>
    <col min="1547" max="1547" width="14.6640625" style="30" customWidth="1"/>
    <col min="1548" max="1549" width="13" style="30" customWidth="1"/>
    <col min="1550" max="1550" width="14.33203125" style="30" customWidth="1"/>
    <col min="1551" max="1552" width="16.88671875" style="30" customWidth="1"/>
    <col min="1553" max="1553" width="14" style="30" customWidth="1"/>
    <col min="1554" max="1554" width="15.5546875" style="30" customWidth="1"/>
    <col min="1555" max="1555" width="9.109375" style="30" customWidth="1"/>
    <col min="1556" max="1556" width="13.109375" style="30" customWidth="1"/>
    <col min="1557" max="1557" width="9.109375" style="30"/>
    <col min="1558" max="1559" width="12.88671875" style="30" customWidth="1"/>
    <col min="1560" max="1571" width="0" style="30" hidden="1" customWidth="1"/>
    <col min="1572" max="1572" width="9.88671875" style="30" customWidth="1"/>
    <col min="1573" max="1573" width="10.109375" style="30" customWidth="1"/>
    <col min="1574" max="1574" width="12.109375" style="30" customWidth="1"/>
    <col min="1575" max="1575" width="13" style="30" customWidth="1"/>
    <col min="1576" max="1576" width="8.33203125" style="30" customWidth="1"/>
    <col min="1577" max="1577" width="8.6640625" style="30" customWidth="1"/>
    <col min="1578" max="1578" width="9.88671875" style="30" customWidth="1"/>
    <col min="1579" max="1579" width="10.44140625" style="30" customWidth="1"/>
    <col min="1580" max="1580" width="10.88671875" style="30" customWidth="1"/>
    <col min="1581" max="1582" width="9.109375" style="30"/>
    <col min="1583" max="1583" width="12.109375" style="30" customWidth="1"/>
    <col min="1584" max="1790" width="9.109375" style="30"/>
    <col min="1791" max="1791" width="5.33203125" style="30" customWidth="1"/>
    <col min="1792" max="1792" width="18.109375" style="30" customWidth="1"/>
    <col min="1793" max="1793" width="9.109375" style="30"/>
    <col min="1794" max="1794" width="41.5546875" style="30" customWidth="1"/>
    <col min="1795" max="1795" width="16" style="30" customWidth="1"/>
    <col min="1796" max="1802" width="17" style="30" customWidth="1"/>
    <col min="1803" max="1803" width="14.6640625" style="30" customWidth="1"/>
    <col min="1804" max="1805" width="13" style="30" customWidth="1"/>
    <col min="1806" max="1806" width="14.33203125" style="30" customWidth="1"/>
    <col min="1807" max="1808" width="16.88671875" style="30" customWidth="1"/>
    <col min="1809" max="1809" width="14" style="30" customWidth="1"/>
    <col min="1810" max="1810" width="15.5546875" style="30" customWidth="1"/>
    <col min="1811" max="1811" width="9.109375" style="30" customWidth="1"/>
    <col min="1812" max="1812" width="13.109375" style="30" customWidth="1"/>
    <col min="1813" max="1813" width="9.109375" style="30"/>
    <col min="1814" max="1815" width="12.88671875" style="30" customWidth="1"/>
    <col min="1816" max="1827" width="0" style="30" hidden="1" customWidth="1"/>
    <col min="1828" max="1828" width="9.88671875" style="30" customWidth="1"/>
    <col min="1829" max="1829" width="10.109375" style="30" customWidth="1"/>
    <col min="1830" max="1830" width="12.109375" style="30" customWidth="1"/>
    <col min="1831" max="1831" width="13" style="30" customWidth="1"/>
    <col min="1832" max="1832" width="8.33203125" style="30" customWidth="1"/>
    <col min="1833" max="1833" width="8.6640625" style="30" customWidth="1"/>
    <col min="1834" max="1834" width="9.88671875" style="30" customWidth="1"/>
    <col min="1835" max="1835" width="10.44140625" style="30" customWidth="1"/>
    <col min="1836" max="1836" width="10.88671875" style="30" customWidth="1"/>
    <col min="1837" max="1838" width="9.109375" style="30"/>
    <col min="1839" max="1839" width="12.109375" style="30" customWidth="1"/>
    <col min="1840" max="2046" width="9.109375" style="30"/>
    <col min="2047" max="2047" width="5.33203125" style="30" customWidth="1"/>
    <col min="2048" max="2048" width="18.109375" style="30" customWidth="1"/>
    <col min="2049" max="2049" width="9.109375" style="30"/>
    <col min="2050" max="2050" width="41.5546875" style="30" customWidth="1"/>
    <col min="2051" max="2051" width="16" style="30" customWidth="1"/>
    <col min="2052" max="2058" width="17" style="30" customWidth="1"/>
    <col min="2059" max="2059" width="14.6640625" style="30" customWidth="1"/>
    <col min="2060" max="2061" width="13" style="30" customWidth="1"/>
    <col min="2062" max="2062" width="14.33203125" style="30" customWidth="1"/>
    <col min="2063" max="2064" width="16.88671875" style="30" customWidth="1"/>
    <col min="2065" max="2065" width="14" style="30" customWidth="1"/>
    <col min="2066" max="2066" width="15.5546875" style="30" customWidth="1"/>
    <col min="2067" max="2067" width="9.109375" style="30" customWidth="1"/>
    <col min="2068" max="2068" width="13.109375" style="30" customWidth="1"/>
    <col min="2069" max="2069" width="9.109375" style="30"/>
    <col min="2070" max="2071" width="12.88671875" style="30" customWidth="1"/>
    <col min="2072" max="2083" width="0" style="30" hidden="1" customWidth="1"/>
    <col min="2084" max="2084" width="9.88671875" style="30" customWidth="1"/>
    <col min="2085" max="2085" width="10.109375" style="30" customWidth="1"/>
    <col min="2086" max="2086" width="12.109375" style="30" customWidth="1"/>
    <col min="2087" max="2087" width="13" style="30" customWidth="1"/>
    <col min="2088" max="2088" width="8.33203125" style="30" customWidth="1"/>
    <col min="2089" max="2089" width="8.6640625" style="30" customWidth="1"/>
    <col min="2090" max="2090" width="9.88671875" style="30" customWidth="1"/>
    <col min="2091" max="2091" width="10.44140625" style="30" customWidth="1"/>
    <col min="2092" max="2092" width="10.88671875" style="30" customWidth="1"/>
    <col min="2093" max="2094" width="9.109375" style="30"/>
    <col min="2095" max="2095" width="12.109375" style="30" customWidth="1"/>
    <col min="2096" max="2302" width="9.109375" style="30"/>
    <col min="2303" max="2303" width="5.33203125" style="30" customWidth="1"/>
    <col min="2304" max="2304" width="18.109375" style="30" customWidth="1"/>
    <col min="2305" max="2305" width="9.109375" style="30"/>
    <col min="2306" max="2306" width="41.5546875" style="30" customWidth="1"/>
    <col min="2307" max="2307" width="16" style="30" customWidth="1"/>
    <col min="2308" max="2314" width="17" style="30" customWidth="1"/>
    <col min="2315" max="2315" width="14.6640625" style="30" customWidth="1"/>
    <col min="2316" max="2317" width="13" style="30" customWidth="1"/>
    <col min="2318" max="2318" width="14.33203125" style="30" customWidth="1"/>
    <col min="2319" max="2320" width="16.88671875" style="30" customWidth="1"/>
    <col min="2321" max="2321" width="14" style="30" customWidth="1"/>
    <col min="2322" max="2322" width="15.5546875" style="30" customWidth="1"/>
    <col min="2323" max="2323" width="9.109375" style="30" customWidth="1"/>
    <col min="2324" max="2324" width="13.109375" style="30" customWidth="1"/>
    <col min="2325" max="2325" width="9.109375" style="30"/>
    <col min="2326" max="2327" width="12.88671875" style="30" customWidth="1"/>
    <col min="2328" max="2339" width="0" style="30" hidden="1" customWidth="1"/>
    <col min="2340" max="2340" width="9.88671875" style="30" customWidth="1"/>
    <col min="2341" max="2341" width="10.109375" style="30" customWidth="1"/>
    <col min="2342" max="2342" width="12.109375" style="30" customWidth="1"/>
    <col min="2343" max="2343" width="13" style="30" customWidth="1"/>
    <col min="2344" max="2344" width="8.33203125" style="30" customWidth="1"/>
    <col min="2345" max="2345" width="8.6640625" style="30" customWidth="1"/>
    <col min="2346" max="2346" width="9.88671875" style="30" customWidth="1"/>
    <col min="2347" max="2347" width="10.44140625" style="30" customWidth="1"/>
    <col min="2348" max="2348" width="10.88671875" style="30" customWidth="1"/>
    <col min="2349" max="2350" width="9.109375" style="30"/>
    <col min="2351" max="2351" width="12.109375" style="30" customWidth="1"/>
    <col min="2352" max="2558" width="9.109375" style="30"/>
    <col min="2559" max="2559" width="5.33203125" style="30" customWidth="1"/>
    <col min="2560" max="2560" width="18.109375" style="30" customWidth="1"/>
    <col min="2561" max="2561" width="9.109375" style="30"/>
    <col min="2562" max="2562" width="41.5546875" style="30" customWidth="1"/>
    <col min="2563" max="2563" width="16" style="30" customWidth="1"/>
    <col min="2564" max="2570" width="17" style="30" customWidth="1"/>
    <col min="2571" max="2571" width="14.6640625" style="30" customWidth="1"/>
    <col min="2572" max="2573" width="13" style="30" customWidth="1"/>
    <col min="2574" max="2574" width="14.33203125" style="30" customWidth="1"/>
    <col min="2575" max="2576" width="16.88671875" style="30" customWidth="1"/>
    <col min="2577" max="2577" width="14" style="30" customWidth="1"/>
    <col min="2578" max="2578" width="15.5546875" style="30" customWidth="1"/>
    <col min="2579" max="2579" width="9.109375" style="30" customWidth="1"/>
    <col min="2580" max="2580" width="13.109375" style="30" customWidth="1"/>
    <col min="2581" max="2581" width="9.109375" style="30"/>
    <col min="2582" max="2583" width="12.88671875" style="30" customWidth="1"/>
    <col min="2584" max="2595" width="0" style="30" hidden="1" customWidth="1"/>
    <col min="2596" max="2596" width="9.88671875" style="30" customWidth="1"/>
    <col min="2597" max="2597" width="10.109375" style="30" customWidth="1"/>
    <col min="2598" max="2598" width="12.109375" style="30" customWidth="1"/>
    <col min="2599" max="2599" width="13" style="30" customWidth="1"/>
    <col min="2600" max="2600" width="8.33203125" style="30" customWidth="1"/>
    <col min="2601" max="2601" width="8.6640625" style="30" customWidth="1"/>
    <col min="2602" max="2602" width="9.88671875" style="30" customWidth="1"/>
    <col min="2603" max="2603" width="10.44140625" style="30" customWidth="1"/>
    <col min="2604" max="2604" width="10.88671875" style="30" customWidth="1"/>
    <col min="2605" max="2606" width="9.109375" style="30"/>
    <col min="2607" max="2607" width="12.109375" style="30" customWidth="1"/>
    <col min="2608" max="2814" width="9.109375" style="30"/>
    <col min="2815" max="2815" width="5.33203125" style="30" customWidth="1"/>
    <col min="2816" max="2816" width="18.109375" style="30" customWidth="1"/>
    <col min="2817" max="2817" width="9.109375" style="30"/>
    <col min="2818" max="2818" width="41.5546875" style="30" customWidth="1"/>
    <col min="2819" max="2819" width="16" style="30" customWidth="1"/>
    <col min="2820" max="2826" width="17" style="30" customWidth="1"/>
    <col min="2827" max="2827" width="14.6640625" style="30" customWidth="1"/>
    <col min="2828" max="2829" width="13" style="30" customWidth="1"/>
    <col min="2830" max="2830" width="14.33203125" style="30" customWidth="1"/>
    <col min="2831" max="2832" width="16.88671875" style="30" customWidth="1"/>
    <col min="2833" max="2833" width="14" style="30" customWidth="1"/>
    <col min="2834" max="2834" width="15.5546875" style="30" customWidth="1"/>
    <col min="2835" max="2835" width="9.109375" style="30" customWidth="1"/>
    <col min="2836" max="2836" width="13.109375" style="30" customWidth="1"/>
    <col min="2837" max="2837" width="9.109375" style="30"/>
    <col min="2838" max="2839" width="12.88671875" style="30" customWidth="1"/>
    <col min="2840" max="2851" width="0" style="30" hidden="1" customWidth="1"/>
    <col min="2852" max="2852" width="9.88671875" style="30" customWidth="1"/>
    <col min="2853" max="2853" width="10.109375" style="30" customWidth="1"/>
    <col min="2854" max="2854" width="12.109375" style="30" customWidth="1"/>
    <col min="2855" max="2855" width="13" style="30" customWidth="1"/>
    <col min="2856" max="2856" width="8.33203125" style="30" customWidth="1"/>
    <col min="2857" max="2857" width="8.6640625" style="30" customWidth="1"/>
    <col min="2858" max="2858" width="9.88671875" style="30" customWidth="1"/>
    <col min="2859" max="2859" width="10.44140625" style="30" customWidth="1"/>
    <col min="2860" max="2860" width="10.88671875" style="30" customWidth="1"/>
    <col min="2861" max="2862" width="9.109375" style="30"/>
    <col min="2863" max="2863" width="12.109375" style="30" customWidth="1"/>
    <col min="2864" max="3070" width="9.109375" style="30"/>
    <col min="3071" max="3071" width="5.33203125" style="30" customWidth="1"/>
    <col min="3072" max="3072" width="18.109375" style="30" customWidth="1"/>
    <col min="3073" max="3073" width="9.109375" style="30"/>
    <col min="3074" max="3074" width="41.5546875" style="30" customWidth="1"/>
    <col min="3075" max="3075" width="16" style="30" customWidth="1"/>
    <col min="3076" max="3082" width="17" style="30" customWidth="1"/>
    <col min="3083" max="3083" width="14.6640625" style="30" customWidth="1"/>
    <col min="3084" max="3085" width="13" style="30" customWidth="1"/>
    <col min="3086" max="3086" width="14.33203125" style="30" customWidth="1"/>
    <col min="3087" max="3088" width="16.88671875" style="30" customWidth="1"/>
    <col min="3089" max="3089" width="14" style="30" customWidth="1"/>
    <col min="3090" max="3090" width="15.5546875" style="30" customWidth="1"/>
    <col min="3091" max="3091" width="9.109375" style="30" customWidth="1"/>
    <col min="3092" max="3092" width="13.109375" style="30" customWidth="1"/>
    <col min="3093" max="3093" width="9.109375" style="30"/>
    <col min="3094" max="3095" width="12.88671875" style="30" customWidth="1"/>
    <col min="3096" max="3107" width="0" style="30" hidden="1" customWidth="1"/>
    <col min="3108" max="3108" width="9.88671875" style="30" customWidth="1"/>
    <col min="3109" max="3109" width="10.109375" style="30" customWidth="1"/>
    <col min="3110" max="3110" width="12.109375" style="30" customWidth="1"/>
    <col min="3111" max="3111" width="13" style="30" customWidth="1"/>
    <col min="3112" max="3112" width="8.33203125" style="30" customWidth="1"/>
    <col min="3113" max="3113" width="8.6640625" style="30" customWidth="1"/>
    <col min="3114" max="3114" width="9.88671875" style="30" customWidth="1"/>
    <col min="3115" max="3115" width="10.44140625" style="30" customWidth="1"/>
    <col min="3116" max="3116" width="10.88671875" style="30" customWidth="1"/>
    <col min="3117" max="3118" width="9.109375" style="30"/>
    <col min="3119" max="3119" width="12.109375" style="30" customWidth="1"/>
    <col min="3120" max="3326" width="9.109375" style="30"/>
    <col min="3327" max="3327" width="5.33203125" style="30" customWidth="1"/>
    <col min="3328" max="3328" width="18.109375" style="30" customWidth="1"/>
    <col min="3329" max="3329" width="9.109375" style="30"/>
    <col min="3330" max="3330" width="41.5546875" style="30" customWidth="1"/>
    <col min="3331" max="3331" width="16" style="30" customWidth="1"/>
    <col min="3332" max="3338" width="17" style="30" customWidth="1"/>
    <col min="3339" max="3339" width="14.6640625" style="30" customWidth="1"/>
    <col min="3340" max="3341" width="13" style="30" customWidth="1"/>
    <col min="3342" max="3342" width="14.33203125" style="30" customWidth="1"/>
    <col min="3343" max="3344" width="16.88671875" style="30" customWidth="1"/>
    <col min="3345" max="3345" width="14" style="30" customWidth="1"/>
    <col min="3346" max="3346" width="15.5546875" style="30" customWidth="1"/>
    <col min="3347" max="3347" width="9.109375" style="30" customWidth="1"/>
    <col min="3348" max="3348" width="13.109375" style="30" customWidth="1"/>
    <col min="3349" max="3349" width="9.109375" style="30"/>
    <col min="3350" max="3351" width="12.88671875" style="30" customWidth="1"/>
    <col min="3352" max="3363" width="0" style="30" hidden="1" customWidth="1"/>
    <col min="3364" max="3364" width="9.88671875" style="30" customWidth="1"/>
    <col min="3365" max="3365" width="10.109375" style="30" customWidth="1"/>
    <col min="3366" max="3366" width="12.109375" style="30" customWidth="1"/>
    <col min="3367" max="3367" width="13" style="30" customWidth="1"/>
    <col min="3368" max="3368" width="8.33203125" style="30" customWidth="1"/>
    <col min="3369" max="3369" width="8.6640625" style="30" customWidth="1"/>
    <col min="3370" max="3370" width="9.88671875" style="30" customWidth="1"/>
    <col min="3371" max="3371" width="10.44140625" style="30" customWidth="1"/>
    <col min="3372" max="3372" width="10.88671875" style="30" customWidth="1"/>
    <col min="3373" max="3374" width="9.109375" style="30"/>
    <col min="3375" max="3375" width="12.109375" style="30" customWidth="1"/>
    <col min="3376" max="3582" width="9.109375" style="30"/>
    <col min="3583" max="3583" width="5.33203125" style="30" customWidth="1"/>
    <col min="3584" max="3584" width="18.109375" style="30" customWidth="1"/>
    <col min="3585" max="3585" width="9.109375" style="30"/>
    <col min="3586" max="3586" width="41.5546875" style="30" customWidth="1"/>
    <col min="3587" max="3587" width="16" style="30" customWidth="1"/>
    <col min="3588" max="3594" width="17" style="30" customWidth="1"/>
    <col min="3595" max="3595" width="14.6640625" style="30" customWidth="1"/>
    <col min="3596" max="3597" width="13" style="30" customWidth="1"/>
    <col min="3598" max="3598" width="14.33203125" style="30" customWidth="1"/>
    <col min="3599" max="3600" width="16.88671875" style="30" customWidth="1"/>
    <col min="3601" max="3601" width="14" style="30" customWidth="1"/>
    <col min="3602" max="3602" width="15.5546875" style="30" customWidth="1"/>
    <col min="3603" max="3603" width="9.109375" style="30" customWidth="1"/>
    <col min="3604" max="3604" width="13.109375" style="30" customWidth="1"/>
    <col min="3605" max="3605" width="9.109375" style="30"/>
    <col min="3606" max="3607" width="12.88671875" style="30" customWidth="1"/>
    <col min="3608" max="3619" width="0" style="30" hidden="1" customWidth="1"/>
    <col min="3620" max="3620" width="9.88671875" style="30" customWidth="1"/>
    <col min="3621" max="3621" width="10.109375" style="30" customWidth="1"/>
    <col min="3622" max="3622" width="12.109375" style="30" customWidth="1"/>
    <col min="3623" max="3623" width="13" style="30" customWidth="1"/>
    <col min="3624" max="3624" width="8.33203125" style="30" customWidth="1"/>
    <col min="3625" max="3625" width="8.6640625" style="30" customWidth="1"/>
    <col min="3626" max="3626" width="9.88671875" style="30" customWidth="1"/>
    <col min="3627" max="3627" width="10.44140625" style="30" customWidth="1"/>
    <col min="3628" max="3628" width="10.88671875" style="30" customWidth="1"/>
    <col min="3629" max="3630" width="9.109375" style="30"/>
    <col min="3631" max="3631" width="12.109375" style="30" customWidth="1"/>
    <col min="3632" max="3838" width="9.109375" style="30"/>
    <col min="3839" max="3839" width="5.33203125" style="30" customWidth="1"/>
    <col min="3840" max="3840" width="18.109375" style="30" customWidth="1"/>
    <col min="3841" max="3841" width="9.109375" style="30"/>
    <col min="3842" max="3842" width="41.5546875" style="30" customWidth="1"/>
    <col min="3843" max="3843" width="16" style="30" customWidth="1"/>
    <col min="3844" max="3850" width="17" style="30" customWidth="1"/>
    <col min="3851" max="3851" width="14.6640625" style="30" customWidth="1"/>
    <col min="3852" max="3853" width="13" style="30" customWidth="1"/>
    <col min="3854" max="3854" width="14.33203125" style="30" customWidth="1"/>
    <col min="3855" max="3856" width="16.88671875" style="30" customWidth="1"/>
    <col min="3857" max="3857" width="14" style="30" customWidth="1"/>
    <col min="3858" max="3858" width="15.5546875" style="30" customWidth="1"/>
    <col min="3859" max="3859" width="9.109375" style="30" customWidth="1"/>
    <col min="3860" max="3860" width="13.109375" style="30" customWidth="1"/>
    <col min="3861" max="3861" width="9.109375" style="30"/>
    <col min="3862" max="3863" width="12.88671875" style="30" customWidth="1"/>
    <col min="3864" max="3875" width="0" style="30" hidden="1" customWidth="1"/>
    <col min="3876" max="3876" width="9.88671875" style="30" customWidth="1"/>
    <col min="3877" max="3877" width="10.109375" style="30" customWidth="1"/>
    <col min="3878" max="3878" width="12.109375" style="30" customWidth="1"/>
    <col min="3879" max="3879" width="13" style="30" customWidth="1"/>
    <col min="3880" max="3880" width="8.33203125" style="30" customWidth="1"/>
    <col min="3881" max="3881" width="8.6640625" style="30" customWidth="1"/>
    <col min="3882" max="3882" width="9.88671875" style="30" customWidth="1"/>
    <col min="3883" max="3883" width="10.44140625" style="30" customWidth="1"/>
    <col min="3884" max="3884" width="10.88671875" style="30" customWidth="1"/>
    <col min="3885" max="3886" width="9.109375" style="30"/>
    <col min="3887" max="3887" width="12.109375" style="30" customWidth="1"/>
    <col min="3888" max="4094" width="9.109375" style="30"/>
    <col min="4095" max="4095" width="5.33203125" style="30" customWidth="1"/>
    <col min="4096" max="4096" width="18.109375" style="30" customWidth="1"/>
    <col min="4097" max="4097" width="9.109375" style="30"/>
    <col min="4098" max="4098" width="41.5546875" style="30" customWidth="1"/>
    <col min="4099" max="4099" width="16" style="30" customWidth="1"/>
    <col min="4100" max="4106" width="17" style="30" customWidth="1"/>
    <col min="4107" max="4107" width="14.6640625" style="30" customWidth="1"/>
    <col min="4108" max="4109" width="13" style="30" customWidth="1"/>
    <col min="4110" max="4110" width="14.33203125" style="30" customWidth="1"/>
    <col min="4111" max="4112" width="16.88671875" style="30" customWidth="1"/>
    <col min="4113" max="4113" width="14" style="30" customWidth="1"/>
    <col min="4114" max="4114" width="15.5546875" style="30" customWidth="1"/>
    <col min="4115" max="4115" width="9.109375" style="30" customWidth="1"/>
    <col min="4116" max="4116" width="13.109375" style="30" customWidth="1"/>
    <col min="4117" max="4117" width="9.109375" style="30"/>
    <col min="4118" max="4119" width="12.88671875" style="30" customWidth="1"/>
    <col min="4120" max="4131" width="0" style="30" hidden="1" customWidth="1"/>
    <col min="4132" max="4132" width="9.88671875" style="30" customWidth="1"/>
    <col min="4133" max="4133" width="10.109375" style="30" customWidth="1"/>
    <col min="4134" max="4134" width="12.109375" style="30" customWidth="1"/>
    <col min="4135" max="4135" width="13" style="30" customWidth="1"/>
    <col min="4136" max="4136" width="8.33203125" style="30" customWidth="1"/>
    <col min="4137" max="4137" width="8.6640625" style="30" customWidth="1"/>
    <col min="4138" max="4138" width="9.88671875" style="30" customWidth="1"/>
    <col min="4139" max="4139" width="10.44140625" style="30" customWidth="1"/>
    <col min="4140" max="4140" width="10.88671875" style="30" customWidth="1"/>
    <col min="4141" max="4142" width="9.109375" style="30"/>
    <col min="4143" max="4143" width="12.109375" style="30" customWidth="1"/>
    <col min="4144" max="4350" width="9.109375" style="30"/>
    <col min="4351" max="4351" width="5.33203125" style="30" customWidth="1"/>
    <col min="4352" max="4352" width="18.109375" style="30" customWidth="1"/>
    <col min="4353" max="4353" width="9.109375" style="30"/>
    <col min="4354" max="4354" width="41.5546875" style="30" customWidth="1"/>
    <col min="4355" max="4355" width="16" style="30" customWidth="1"/>
    <col min="4356" max="4362" width="17" style="30" customWidth="1"/>
    <col min="4363" max="4363" width="14.6640625" style="30" customWidth="1"/>
    <col min="4364" max="4365" width="13" style="30" customWidth="1"/>
    <col min="4366" max="4366" width="14.33203125" style="30" customWidth="1"/>
    <col min="4367" max="4368" width="16.88671875" style="30" customWidth="1"/>
    <col min="4369" max="4369" width="14" style="30" customWidth="1"/>
    <col min="4370" max="4370" width="15.5546875" style="30" customWidth="1"/>
    <col min="4371" max="4371" width="9.109375" style="30" customWidth="1"/>
    <col min="4372" max="4372" width="13.109375" style="30" customWidth="1"/>
    <col min="4373" max="4373" width="9.109375" style="30"/>
    <col min="4374" max="4375" width="12.88671875" style="30" customWidth="1"/>
    <col min="4376" max="4387" width="0" style="30" hidden="1" customWidth="1"/>
    <col min="4388" max="4388" width="9.88671875" style="30" customWidth="1"/>
    <col min="4389" max="4389" width="10.109375" style="30" customWidth="1"/>
    <col min="4390" max="4390" width="12.109375" style="30" customWidth="1"/>
    <col min="4391" max="4391" width="13" style="30" customWidth="1"/>
    <col min="4392" max="4392" width="8.33203125" style="30" customWidth="1"/>
    <col min="4393" max="4393" width="8.6640625" style="30" customWidth="1"/>
    <col min="4394" max="4394" width="9.88671875" style="30" customWidth="1"/>
    <col min="4395" max="4395" width="10.44140625" style="30" customWidth="1"/>
    <col min="4396" max="4396" width="10.88671875" style="30" customWidth="1"/>
    <col min="4397" max="4398" width="9.109375" style="30"/>
    <col min="4399" max="4399" width="12.109375" style="30" customWidth="1"/>
    <col min="4400" max="4606" width="9.109375" style="30"/>
    <col min="4607" max="4607" width="5.33203125" style="30" customWidth="1"/>
    <col min="4608" max="4608" width="18.109375" style="30" customWidth="1"/>
    <col min="4609" max="4609" width="9.109375" style="30"/>
    <col min="4610" max="4610" width="41.5546875" style="30" customWidth="1"/>
    <col min="4611" max="4611" width="16" style="30" customWidth="1"/>
    <col min="4612" max="4618" width="17" style="30" customWidth="1"/>
    <col min="4619" max="4619" width="14.6640625" style="30" customWidth="1"/>
    <col min="4620" max="4621" width="13" style="30" customWidth="1"/>
    <col min="4622" max="4622" width="14.33203125" style="30" customWidth="1"/>
    <col min="4623" max="4624" width="16.88671875" style="30" customWidth="1"/>
    <col min="4625" max="4625" width="14" style="30" customWidth="1"/>
    <col min="4626" max="4626" width="15.5546875" style="30" customWidth="1"/>
    <col min="4627" max="4627" width="9.109375" style="30" customWidth="1"/>
    <col min="4628" max="4628" width="13.109375" style="30" customWidth="1"/>
    <col min="4629" max="4629" width="9.109375" style="30"/>
    <col min="4630" max="4631" width="12.88671875" style="30" customWidth="1"/>
    <col min="4632" max="4643" width="0" style="30" hidden="1" customWidth="1"/>
    <col min="4644" max="4644" width="9.88671875" style="30" customWidth="1"/>
    <col min="4645" max="4645" width="10.109375" style="30" customWidth="1"/>
    <col min="4646" max="4646" width="12.109375" style="30" customWidth="1"/>
    <col min="4647" max="4647" width="13" style="30" customWidth="1"/>
    <col min="4648" max="4648" width="8.33203125" style="30" customWidth="1"/>
    <col min="4649" max="4649" width="8.6640625" style="30" customWidth="1"/>
    <col min="4650" max="4650" width="9.88671875" style="30" customWidth="1"/>
    <col min="4651" max="4651" width="10.44140625" style="30" customWidth="1"/>
    <col min="4652" max="4652" width="10.88671875" style="30" customWidth="1"/>
    <col min="4653" max="4654" width="9.109375" style="30"/>
    <col min="4655" max="4655" width="12.109375" style="30" customWidth="1"/>
    <col min="4656" max="4862" width="9.109375" style="30"/>
    <col min="4863" max="4863" width="5.33203125" style="30" customWidth="1"/>
    <col min="4864" max="4864" width="18.109375" style="30" customWidth="1"/>
    <col min="4865" max="4865" width="9.109375" style="30"/>
    <col min="4866" max="4866" width="41.5546875" style="30" customWidth="1"/>
    <col min="4867" max="4867" width="16" style="30" customWidth="1"/>
    <col min="4868" max="4874" width="17" style="30" customWidth="1"/>
    <col min="4875" max="4875" width="14.6640625" style="30" customWidth="1"/>
    <col min="4876" max="4877" width="13" style="30" customWidth="1"/>
    <col min="4878" max="4878" width="14.33203125" style="30" customWidth="1"/>
    <col min="4879" max="4880" width="16.88671875" style="30" customWidth="1"/>
    <col min="4881" max="4881" width="14" style="30" customWidth="1"/>
    <col min="4882" max="4882" width="15.5546875" style="30" customWidth="1"/>
    <col min="4883" max="4883" width="9.109375" style="30" customWidth="1"/>
    <col min="4884" max="4884" width="13.109375" style="30" customWidth="1"/>
    <col min="4885" max="4885" width="9.109375" style="30"/>
    <col min="4886" max="4887" width="12.88671875" style="30" customWidth="1"/>
    <col min="4888" max="4899" width="0" style="30" hidden="1" customWidth="1"/>
    <col min="4900" max="4900" width="9.88671875" style="30" customWidth="1"/>
    <col min="4901" max="4901" width="10.109375" style="30" customWidth="1"/>
    <col min="4902" max="4902" width="12.109375" style="30" customWidth="1"/>
    <col min="4903" max="4903" width="13" style="30" customWidth="1"/>
    <col min="4904" max="4904" width="8.33203125" style="30" customWidth="1"/>
    <col min="4905" max="4905" width="8.6640625" style="30" customWidth="1"/>
    <col min="4906" max="4906" width="9.88671875" style="30" customWidth="1"/>
    <col min="4907" max="4907" width="10.44140625" style="30" customWidth="1"/>
    <col min="4908" max="4908" width="10.88671875" style="30" customWidth="1"/>
    <col min="4909" max="4910" width="9.109375" style="30"/>
    <col min="4911" max="4911" width="12.109375" style="30" customWidth="1"/>
    <col min="4912" max="5118" width="9.109375" style="30"/>
    <col min="5119" max="5119" width="5.33203125" style="30" customWidth="1"/>
    <col min="5120" max="5120" width="18.109375" style="30" customWidth="1"/>
    <col min="5121" max="5121" width="9.109375" style="30"/>
    <col min="5122" max="5122" width="41.5546875" style="30" customWidth="1"/>
    <col min="5123" max="5123" width="16" style="30" customWidth="1"/>
    <col min="5124" max="5130" width="17" style="30" customWidth="1"/>
    <col min="5131" max="5131" width="14.6640625" style="30" customWidth="1"/>
    <col min="5132" max="5133" width="13" style="30" customWidth="1"/>
    <col min="5134" max="5134" width="14.33203125" style="30" customWidth="1"/>
    <col min="5135" max="5136" width="16.88671875" style="30" customWidth="1"/>
    <col min="5137" max="5137" width="14" style="30" customWidth="1"/>
    <col min="5138" max="5138" width="15.5546875" style="30" customWidth="1"/>
    <col min="5139" max="5139" width="9.109375" style="30" customWidth="1"/>
    <col min="5140" max="5140" width="13.109375" style="30" customWidth="1"/>
    <col min="5141" max="5141" width="9.109375" style="30"/>
    <col min="5142" max="5143" width="12.88671875" style="30" customWidth="1"/>
    <col min="5144" max="5155" width="0" style="30" hidden="1" customWidth="1"/>
    <col min="5156" max="5156" width="9.88671875" style="30" customWidth="1"/>
    <col min="5157" max="5157" width="10.109375" style="30" customWidth="1"/>
    <col min="5158" max="5158" width="12.109375" style="30" customWidth="1"/>
    <col min="5159" max="5159" width="13" style="30" customWidth="1"/>
    <col min="5160" max="5160" width="8.33203125" style="30" customWidth="1"/>
    <col min="5161" max="5161" width="8.6640625" style="30" customWidth="1"/>
    <col min="5162" max="5162" width="9.88671875" style="30" customWidth="1"/>
    <col min="5163" max="5163" width="10.44140625" style="30" customWidth="1"/>
    <col min="5164" max="5164" width="10.88671875" style="30" customWidth="1"/>
    <col min="5165" max="5166" width="9.109375" style="30"/>
    <col min="5167" max="5167" width="12.109375" style="30" customWidth="1"/>
    <col min="5168" max="5374" width="9.109375" style="30"/>
    <col min="5375" max="5375" width="5.33203125" style="30" customWidth="1"/>
    <col min="5376" max="5376" width="18.109375" style="30" customWidth="1"/>
    <col min="5377" max="5377" width="9.109375" style="30"/>
    <col min="5378" max="5378" width="41.5546875" style="30" customWidth="1"/>
    <col min="5379" max="5379" width="16" style="30" customWidth="1"/>
    <col min="5380" max="5386" width="17" style="30" customWidth="1"/>
    <col min="5387" max="5387" width="14.6640625" style="30" customWidth="1"/>
    <col min="5388" max="5389" width="13" style="30" customWidth="1"/>
    <col min="5390" max="5390" width="14.33203125" style="30" customWidth="1"/>
    <col min="5391" max="5392" width="16.88671875" style="30" customWidth="1"/>
    <col min="5393" max="5393" width="14" style="30" customWidth="1"/>
    <col min="5394" max="5394" width="15.5546875" style="30" customWidth="1"/>
    <col min="5395" max="5395" width="9.109375" style="30" customWidth="1"/>
    <col min="5396" max="5396" width="13.109375" style="30" customWidth="1"/>
    <col min="5397" max="5397" width="9.109375" style="30"/>
    <col min="5398" max="5399" width="12.88671875" style="30" customWidth="1"/>
    <col min="5400" max="5411" width="0" style="30" hidden="1" customWidth="1"/>
    <col min="5412" max="5412" width="9.88671875" style="30" customWidth="1"/>
    <col min="5413" max="5413" width="10.109375" style="30" customWidth="1"/>
    <col min="5414" max="5414" width="12.109375" style="30" customWidth="1"/>
    <col min="5415" max="5415" width="13" style="30" customWidth="1"/>
    <col min="5416" max="5416" width="8.33203125" style="30" customWidth="1"/>
    <col min="5417" max="5417" width="8.6640625" style="30" customWidth="1"/>
    <col min="5418" max="5418" width="9.88671875" style="30" customWidth="1"/>
    <col min="5419" max="5419" width="10.44140625" style="30" customWidth="1"/>
    <col min="5420" max="5420" width="10.88671875" style="30" customWidth="1"/>
    <col min="5421" max="5422" width="9.109375" style="30"/>
    <col min="5423" max="5423" width="12.109375" style="30" customWidth="1"/>
    <col min="5424" max="5630" width="9.109375" style="30"/>
    <col min="5631" max="5631" width="5.33203125" style="30" customWidth="1"/>
    <col min="5632" max="5632" width="18.109375" style="30" customWidth="1"/>
    <col min="5633" max="5633" width="9.109375" style="30"/>
    <col min="5634" max="5634" width="41.5546875" style="30" customWidth="1"/>
    <col min="5635" max="5635" width="16" style="30" customWidth="1"/>
    <col min="5636" max="5642" width="17" style="30" customWidth="1"/>
    <col min="5643" max="5643" width="14.6640625" style="30" customWidth="1"/>
    <col min="5644" max="5645" width="13" style="30" customWidth="1"/>
    <col min="5646" max="5646" width="14.33203125" style="30" customWidth="1"/>
    <col min="5647" max="5648" width="16.88671875" style="30" customWidth="1"/>
    <col min="5649" max="5649" width="14" style="30" customWidth="1"/>
    <col min="5650" max="5650" width="15.5546875" style="30" customWidth="1"/>
    <col min="5651" max="5651" width="9.109375" style="30" customWidth="1"/>
    <col min="5652" max="5652" width="13.109375" style="30" customWidth="1"/>
    <col min="5653" max="5653" width="9.109375" style="30"/>
    <col min="5654" max="5655" width="12.88671875" style="30" customWidth="1"/>
    <col min="5656" max="5667" width="0" style="30" hidden="1" customWidth="1"/>
    <col min="5668" max="5668" width="9.88671875" style="30" customWidth="1"/>
    <col min="5669" max="5669" width="10.109375" style="30" customWidth="1"/>
    <col min="5670" max="5670" width="12.109375" style="30" customWidth="1"/>
    <col min="5671" max="5671" width="13" style="30" customWidth="1"/>
    <col min="5672" max="5672" width="8.33203125" style="30" customWidth="1"/>
    <col min="5673" max="5673" width="8.6640625" style="30" customWidth="1"/>
    <col min="5674" max="5674" width="9.88671875" style="30" customWidth="1"/>
    <col min="5675" max="5675" width="10.44140625" style="30" customWidth="1"/>
    <col min="5676" max="5676" width="10.88671875" style="30" customWidth="1"/>
    <col min="5677" max="5678" width="9.109375" style="30"/>
    <col min="5679" max="5679" width="12.109375" style="30" customWidth="1"/>
    <col min="5680" max="5886" width="9.109375" style="30"/>
    <col min="5887" max="5887" width="5.33203125" style="30" customWidth="1"/>
    <col min="5888" max="5888" width="18.109375" style="30" customWidth="1"/>
    <col min="5889" max="5889" width="9.109375" style="30"/>
    <col min="5890" max="5890" width="41.5546875" style="30" customWidth="1"/>
    <col min="5891" max="5891" width="16" style="30" customWidth="1"/>
    <col min="5892" max="5898" width="17" style="30" customWidth="1"/>
    <col min="5899" max="5899" width="14.6640625" style="30" customWidth="1"/>
    <col min="5900" max="5901" width="13" style="30" customWidth="1"/>
    <col min="5902" max="5902" width="14.33203125" style="30" customWidth="1"/>
    <col min="5903" max="5904" width="16.88671875" style="30" customWidth="1"/>
    <col min="5905" max="5905" width="14" style="30" customWidth="1"/>
    <col min="5906" max="5906" width="15.5546875" style="30" customWidth="1"/>
    <col min="5907" max="5907" width="9.109375" style="30" customWidth="1"/>
    <col min="5908" max="5908" width="13.109375" style="30" customWidth="1"/>
    <col min="5909" max="5909" width="9.109375" style="30"/>
    <col min="5910" max="5911" width="12.88671875" style="30" customWidth="1"/>
    <col min="5912" max="5923" width="0" style="30" hidden="1" customWidth="1"/>
    <col min="5924" max="5924" width="9.88671875" style="30" customWidth="1"/>
    <col min="5925" max="5925" width="10.109375" style="30" customWidth="1"/>
    <col min="5926" max="5926" width="12.109375" style="30" customWidth="1"/>
    <col min="5927" max="5927" width="13" style="30" customWidth="1"/>
    <col min="5928" max="5928" width="8.33203125" style="30" customWidth="1"/>
    <col min="5929" max="5929" width="8.6640625" style="30" customWidth="1"/>
    <col min="5930" max="5930" width="9.88671875" style="30" customWidth="1"/>
    <col min="5931" max="5931" width="10.44140625" style="30" customWidth="1"/>
    <col min="5932" max="5932" width="10.88671875" style="30" customWidth="1"/>
    <col min="5933" max="5934" width="9.109375" style="30"/>
    <col min="5935" max="5935" width="12.109375" style="30" customWidth="1"/>
    <col min="5936" max="6142" width="9.109375" style="30"/>
    <col min="6143" max="6143" width="5.33203125" style="30" customWidth="1"/>
    <col min="6144" max="6144" width="18.109375" style="30" customWidth="1"/>
    <col min="6145" max="6145" width="9.109375" style="30"/>
    <col min="6146" max="6146" width="41.5546875" style="30" customWidth="1"/>
    <col min="6147" max="6147" width="16" style="30" customWidth="1"/>
    <col min="6148" max="6154" width="17" style="30" customWidth="1"/>
    <col min="6155" max="6155" width="14.6640625" style="30" customWidth="1"/>
    <col min="6156" max="6157" width="13" style="30" customWidth="1"/>
    <col min="6158" max="6158" width="14.33203125" style="30" customWidth="1"/>
    <col min="6159" max="6160" width="16.88671875" style="30" customWidth="1"/>
    <col min="6161" max="6161" width="14" style="30" customWidth="1"/>
    <col min="6162" max="6162" width="15.5546875" style="30" customWidth="1"/>
    <col min="6163" max="6163" width="9.109375" style="30" customWidth="1"/>
    <col min="6164" max="6164" width="13.109375" style="30" customWidth="1"/>
    <col min="6165" max="6165" width="9.109375" style="30"/>
    <col min="6166" max="6167" width="12.88671875" style="30" customWidth="1"/>
    <col min="6168" max="6179" width="0" style="30" hidden="1" customWidth="1"/>
    <col min="6180" max="6180" width="9.88671875" style="30" customWidth="1"/>
    <col min="6181" max="6181" width="10.109375" style="30" customWidth="1"/>
    <col min="6182" max="6182" width="12.109375" style="30" customWidth="1"/>
    <col min="6183" max="6183" width="13" style="30" customWidth="1"/>
    <col min="6184" max="6184" width="8.33203125" style="30" customWidth="1"/>
    <col min="6185" max="6185" width="8.6640625" style="30" customWidth="1"/>
    <col min="6186" max="6186" width="9.88671875" style="30" customWidth="1"/>
    <col min="6187" max="6187" width="10.44140625" style="30" customWidth="1"/>
    <col min="6188" max="6188" width="10.88671875" style="30" customWidth="1"/>
    <col min="6189" max="6190" width="9.109375" style="30"/>
    <col min="6191" max="6191" width="12.109375" style="30" customWidth="1"/>
    <col min="6192" max="6398" width="9.109375" style="30"/>
    <col min="6399" max="6399" width="5.33203125" style="30" customWidth="1"/>
    <col min="6400" max="6400" width="18.109375" style="30" customWidth="1"/>
    <col min="6401" max="6401" width="9.109375" style="30"/>
    <col min="6402" max="6402" width="41.5546875" style="30" customWidth="1"/>
    <col min="6403" max="6403" width="16" style="30" customWidth="1"/>
    <col min="6404" max="6410" width="17" style="30" customWidth="1"/>
    <col min="6411" max="6411" width="14.6640625" style="30" customWidth="1"/>
    <col min="6412" max="6413" width="13" style="30" customWidth="1"/>
    <col min="6414" max="6414" width="14.33203125" style="30" customWidth="1"/>
    <col min="6415" max="6416" width="16.88671875" style="30" customWidth="1"/>
    <col min="6417" max="6417" width="14" style="30" customWidth="1"/>
    <col min="6418" max="6418" width="15.5546875" style="30" customWidth="1"/>
    <col min="6419" max="6419" width="9.109375" style="30" customWidth="1"/>
    <col min="6420" max="6420" width="13.109375" style="30" customWidth="1"/>
    <col min="6421" max="6421" width="9.109375" style="30"/>
    <col min="6422" max="6423" width="12.88671875" style="30" customWidth="1"/>
    <col min="6424" max="6435" width="0" style="30" hidden="1" customWidth="1"/>
    <col min="6436" max="6436" width="9.88671875" style="30" customWidth="1"/>
    <col min="6437" max="6437" width="10.109375" style="30" customWidth="1"/>
    <col min="6438" max="6438" width="12.109375" style="30" customWidth="1"/>
    <col min="6439" max="6439" width="13" style="30" customWidth="1"/>
    <col min="6440" max="6440" width="8.33203125" style="30" customWidth="1"/>
    <col min="6441" max="6441" width="8.6640625" style="30" customWidth="1"/>
    <col min="6442" max="6442" width="9.88671875" style="30" customWidth="1"/>
    <col min="6443" max="6443" width="10.44140625" style="30" customWidth="1"/>
    <col min="6444" max="6444" width="10.88671875" style="30" customWidth="1"/>
    <col min="6445" max="6446" width="9.109375" style="30"/>
    <col min="6447" max="6447" width="12.109375" style="30" customWidth="1"/>
    <col min="6448" max="6654" width="9.109375" style="30"/>
    <col min="6655" max="6655" width="5.33203125" style="30" customWidth="1"/>
    <col min="6656" max="6656" width="18.109375" style="30" customWidth="1"/>
    <col min="6657" max="6657" width="9.109375" style="30"/>
    <col min="6658" max="6658" width="41.5546875" style="30" customWidth="1"/>
    <col min="6659" max="6659" width="16" style="30" customWidth="1"/>
    <col min="6660" max="6666" width="17" style="30" customWidth="1"/>
    <col min="6667" max="6667" width="14.6640625" style="30" customWidth="1"/>
    <col min="6668" max="6669" width="13" style="30" customWidth="1"/>
    <col min="6670" max="6670" width="14.33203125" style="30" customWidth="1"/>
    <col min="6671" max="6672" width="16.88671875" style="30" customWidth="1"/>
    <col min="6673" max="6673" width="14" style="30" customWidth="1"/>
    <col min="6674" max="6674" width="15.5546875" style="30" customWidth="1"/>
    <col min="6675" max="6675" width="9.109375" style="30" customWidth="1"/>
    <col min="6676" max="6676" width="13.109375" style="30" customWidth="1"/>
    <col min="6677" max="6677" width="9.109375" style="30"/>
    <col min="6678" max="6679" width="12.88671875" style="30" customWidth="1"/>
    <col min="6680" max="6691" width="0" style="30" hidden="1" customWidth="1"/>
    <col min="6692" max="6692" width="9.88671875" style="30" customWidth="1"/>
    <col min="6693" max="6693" width="10.109375" style="30" customWidth="1"/>
    <col min="6694" max="6694" width="12.109375" style="30" customWidth="1"/>
    <col min="6695" max="6695" width="13" style="30" customWidth="1"/>
    <col min="6696" max="6696" width="8.33203125" style="30" customWidth="1"/>
    <col min="6697" max="6697" width="8.6640625" style="30" customWidth="1"/>
    <col min="6698" max="6698" width="9.88671875" style="30" customWidth="1"/>
    <col min="6699" max="6699" width="10.44140625" style="30" customWidth="1"/>
    <col min="6700" max="6700" width="10.88671875" style="30" customWidth="1"/>
    <col min="6701" max="6702" width="9.109375" style="30"/>
    <col min="6703" max="6703" width="12.109375" style="30" customWidth="1"/>
    <col min="6704" max="6910" width="9.109375" style="30"/>
    <col min="6911" max="6911" width="5.33203125" style="30" customWidth="1"/>
    <col min="6912" max="6912" width="18.109375" style="30" customWidth="1"/>
    <col min="6913" max="6913" width="9.109375" style="30"/>
    <col min="6914" max="6914" width="41.5546875" style="30" customWidth="1"/>
    <col min="6915" max="6915" width="16" style="30" customWidth="1"/>
    <col min="6916" max="6922" width="17" style="30" customWidth="1"/>
    <col min="6923" max="6923" width="14.6640625" style="30" customWidth="1"/>
    <col min="6924" max="6925" width="13" style="30" customWidth="1"/>
    <col min="6926" max="6926" width="14.33203125" style="30" customWidth="1"/>
    <col min="6927" max="6928" width="16.88671875" style="30" customWidth="1"/>
    <col min="6929" max="6929" width="14" style="30" customWidth="1"/>
    <col min="6930" max="6930" width="15.5546875" style="30" customWidth="1"/>
    <col min="6931" max="6931" width="9.109375" style="30" customWidth="1"/>
    <col min="6932" max="6932" width="13.109375" style="30" customWidth="1"/>
    <col min="6933" max="6933" width="9.109375" style="30"/>
    <col min="6934" max="6935" width="12.88671875" style="30" customWidth="1"/>
    <col min="6936" max="6947" width="0" style="30" hidden="1" customWidth="1"/>
    <col min="6948" max="6948" width="9.88671875" style="30" customWidth="1"/>
    <col min="6949" max="6949" width="10.109375" style="30" customWidth="1"/>
    <col min="6950" max="6950" width="12.109375" style="30" customWidth="1"/>
    <col min="6951" max="6951" width="13" style="30" customWidth="1"/>
    <col min="6952" max="6952" width="8.33203125" style="30" customWidth="1"/>
    <col min="6953" max="6953" width="8.6640625" style="30" customWidth="1"/>
    <col min="6954" max="6954" width="9.88671875" style="30" customWidth="1"/>
    <col min="6955" max="6955" width="10.44140625" style="30" customWidth="1"/>
    <col min="6956" max="6956" width="10.88671875" style="30" customWidth="1"/>
    <col min="6957" max="6958" width="9.109375" style="30"/>
    <col min="6959" max="6959" width="12.109375" style="30" customWidth="1"/>
    <col min="6960" max="7166" width="9.109375" style="30"/>
    <col min="7167" max="7167" width="5.33203125" style="30" customWidth="1"/>
    <col min="7168" max="7168" width="18.109375" style="30" customWidth="1"/>
    <col min="7169" max="7169" width="9.109375" style="30"/>
    <col min="7170" max="7170" width="41.5546875" style="30" customWidth="1"/>
    <col min="7171" max="7171" width="16" style="30" customWidth="1"/>
    <col min="7172" max="7178" width="17" style="30" customWidth="1"/>
    <col min="7179" max="7179" width="14.6640625" style="30" customWidth="1"/>
    <col min="7180" max="7181" width="13" style="30" customWidth="1"/>
    <col min="7182" max="7182" width="14.33203125" style="30" customWidth="1"/>
    <col min="7183" max="7184" width="16.88671875" style="30" customWidth="1"/>
    <col min="7185" max="7185" width="14" style="30" customWidth="1"/>
    <col min="7186" max="7186" width="15.5546875" style="30" customWidth="1"/>
    <col min="7187" max="7187" width="9.109375" style="30" customWidth="1"/>
    <col min="7188" max="7188" width="13.109375" style="30" customWidth="1"/>
    <col min="7189" max="7189" width="9.109375" style="30"/>
    <col min="7190" max="7191" width="12.88671875" style="30" customWidth="1"/>
    <col min="7192" max="7203" width="0" style="30" hidden="1" customWidth="1"/>
    <col min="7204" max="7204" width="9.88671875" style="30" customWidth="1"/>
    <col min="7205" max="7205" width="10.109375" style="30" customWidth="1"/>
    <col min="7206" max="7206" width="12.109375" style="30" customWidth="1"/>
    <col min="7207" max="7207" width="13" style="30" customWidth="1"/>
    <col min="7208" max="7208" width="8.33203125" style="30" customWidth="1"/>
    <col min="7209" max="7209" width="8.6640625" style="30" customWidth="1"/>
    <col min="7210" max="7210" width="9.88671875" style="30" customWidth="1"/>
    <col min="7211" max="7211" width="10.44140625" style="30" customWidth="1"/>
    <col min="7212" max="7212" width="10.88671875" style="30" customWidth="1"/>
    <col min="7213" max="7214" width="9.109375" style="30"/>
    <col min="7215" max="7215" width="12.109375" style="30" customWidth="1"/>
    <col min="7216" max="7422" width="9.109375" style="30"/>
    <col min="7423" max="7423" width="5.33203125" style="30" customWidth="1"/>
    <col min="7424" max="7424" width="18.109375" style="30" customWidth="1"/>
    <col min="7425" max="7425" width="9.109375" style="30"/>
    <col min="7426" max="7426" width="41.5546875" style="30" customWidth="1"/>
    <col min="7427" max="7427" width="16" style="30" customWidth="1"/>
    <col min="7428" max="7434" width="17" style="30" customWidth="1"/>
    <col min="7435" max="7435" width="14.6640625" style="30" customWidth="1"/>
    <col min="7436" max="7437" width="13" style="30" customWidth="1"/>
    <col min="7438" max="7438" width="14.33203125" style="30" customWidth="1"/>
    <col min="7439" max="7440" width="16.88671875" style="30" customWidth="1"/>
    <col min="7441" max="7441" width="14" style="30" customWidth="1"/>
    <col min="7442" max="7442" width="15.5546875" style="30" customWidth="1"/>
    <col min="7443" max="7443" width="9.109375" style="30" customWidth="1"/>
    <col min="7444" max="7444" width="13.109375" style="30" customWidth="1"/>
    <col min="7445" max="7445" width="9.109375" style="30"/>
    <col min="7446" max="7447" width="12.88671875" style="30" customWidth="1"/>
    <col min="7448" max="7459" width="0" style="30" hidden="1" customWidth="1"/>
    <col min="7460" max="7460" width="9.88671875" style="30" customWidth="1"/>
    <col min="7461" max="7461" width="10.109375" style="30" customWidth="1"/>
    <col min="7462" max="7462" width="12.109375" style="30" customWidth="1"/>
    <col min="7463" max="7463" width="13" style="30" customWidth="1"/>
    <col min="7464" max="7464" width="8.33203125" style="30" customWidth="1"/>
    <col min="7465" max="7465" width="8.6640625" style="30" customWidth="1"/>
    <col min="7466" max="7466" width="9.88671875" style="30" customWidth="1"/>
    <col min="7467" max="7467" width="10.44140625" style="30" customWidth="1"/>
    <col min="7468" max="7468" width="10.88671875" style="30" customWidth="1"/>
    <col min="7469" max="7470" width="9.109375" style="30"/>
    <col min="7471" max="7471" width="12.109375" style="30" customWidth="1"/>
    <col min="7472" max="7678" width="9.109375" style="30"/>
    <col min="7679" max="7679" width="5.33203125" style="30" customWidth="1"/>
    <col min="7680" max="7680" width="18.109375" style="30" customWidth="1"/>
    <col min="7681" max="7681" width="9.109375" style="30"/>
    <col min="7682" max="7682" width="41.5546875" style="30" customWidth="1"/>
    <col min="7683" max="7683" width="16" style="30" customWidth="1"/>
    <col min="7684" max="7690" width="17" style="30" customWidth="1"/>
    <col min="7691" max="7691" width="14.6640625" style="30" customWidth="1"/>
    <col min="7692" max="7693" width="13" style="30" customWidth="1"/>
    <col min="7694" max="7694" width="14.33203125" style="30" customWidth="1"/>
    <col min="7695" max="7696" width="16.88671875" style="30" customWidth="1"/>
    <col min="7697" max="7697" width="14" style="30" customWidth="1"/>
    <col min="7698" max="7698" width="15.5546875" style="30" customWidth="1"/>
    <col min="7699" max="7699" width="9.109375" style="30" customWidth="1"/>
    <col min="7700" max="7700" width="13.109375" style="30" customWidth="1"/>
    <col min="7701" max="7701" width="9.109375" style="30"/>
    <col min="7702" max="7703" width="12.88671875" style="30" customWidth="1"/>
    <col min="7704" max="7715" width="0" style="30" hidden="1" customWidth="1"/>
    <col min="7716" max="7716" width="9.88671875" style="30" customWidth="1"/>
    <col min="7717" max="7717" width="10.109375" style="30" customWidth="1"/>
    <col min="7718" max="7718" width="12.109375" style="30" customWidth="1"/>
    <col min="7719" max="7719" width="13" style="30" customWidth="1"/>
    <col min="7720" max="7720" width="8.33203125" style="30" customWidth="1"/>
    <col min="7721" max="7721" width="8.6640625" style="30" customWidth="1"/>
    <col min="7722" max="7722" width="9.88671875" style="30" customWidth="1"/>
    <col min="7723" max="7723" width="10.44140625" style="30" customWidth="1"/>
    <col min="7724" max="7724" width="10.88671875" style="30" customWidth="1"/>
    <col min="7725" max="7726" width="9.109375" style="30"/>
    <col min="7727" max="7727" width="12.109375" style="30" customWidth="1"/>
    <col min="7728" max="7934" width="9.109375" style="30"/>
    <col min="7935" max="7935" width="5.33203125" style="30" customWidth="1"/>
    <col min="7936" max="7936" width="18.109375" style="30" customWidth="1"/>
    <col min="7937" max="7937" width="9.109375" style="30"/>
    <col min="7938" max="7938" width="41.5546875" style="30" customWidth="1"/>
    <col min="7939" max="7939" width="16" style="30" customWidth="1"/>
    <col min="7940" max="7946" width="17" style="30" customWidth="1"/>
    <col min="7947" max="7947" width="14.6640625" style="30" customWidth="1"/>
    <col min="7948" max="7949" width="13" style="30" customWidth="1"/>
    <col min="7950" max="7950" width="14.33203125" style="30" customWidth="1"/>
    <col min="7951" max="7952" width="16.88671875" style="30" customWidth="1"/>
    <col min="7953" max="7953" width="14" style="30" customWidth="1"/>
    <col min="7954" max="7954" width="15.5546875" style="30" customWidth="1"/>
    <col min="7955" max="7955" width="9.109375" style="30" customWidth="1"/>
    <col min="7956" max="7956" width="13.109375" style="30" customWidth="1"/>
    <col min="7957" max="7957" width="9.109375" style="30"/>
    <col min="7958" max="7959" width="12.88671875" style="30" customWidth="1"/>
    <col min="7960" max="7971" width="0" style="30" hidden="1" customWidth="1"/>
    <col min="7972" max="7972" width="9.88671875" style="30" customWidth="1"/>
    <col min="7973" max="7973" width="10.109375" style="30" customWidth="1"/>
    <col min="7974" max="7974" width="12.109375" style="30" customWidth="1"/>
    <col min="7975" max="7975" width="13" style="30" customWidth="1"/>
    <col min="7976" max="7976" width="8.33203125" style="30" customWidth="1"/>
    <col min="7977" max="7977" width="8.6640625" style="30" customWidth="1"/>
    <col min="7978" max="7978" width="9.88671875" style="30" customWidth="1"/>
    <col min="7979" max="7979" width="10.44140625" style="30" customWidth="1"/>
    <col min="7980" max="7980" width="10.88671875" style="30" customWidth="1"/>
    <col min="7981" max="7982" width="9.109375" style="30"/>
    <col min="7983" max="7983" width="12.109375" style="30" customWidth="1"/>
    <col min="7984" max="8190" width="9.109375" style="30"/>
    <col min="8191" max="8191" width="5.33203125" style="30" customWidth="1"/>
    <col min="8192" max="8192" width="18.109375" style="30" customWidth="1"/>
    <col min="8193" max="8193" width="9.109375" style="30"/>
    <col min="8194" max="8194" width="41.5546875" style="30" customWidth="1"/>
    <col min="8195" max="8195" width="16" style="30" customWidth="1"/>
    <col min="8196" max="8202" width="17" style="30" customWidth="1"/>
    <col min="8203" max="8203" width="14.6640625" style="30" customWidth="1"/>
    <col min="8204" max="8205" width="13" style="30" customWidth="1"/>
    <col min="8206" max="8206" width="14.33203125" style="30" customWidth="1"/>
    <col min="8207" max="8208" width="16.88671875" style="30" customWidth="1"/>
    <col min="8209" max="8209" width="14" style="30" customWidth="1"/>
    <col min="8210" max="8210" width="15.5546875" style="30" customWidth="1"/>
    <col min="8211" max="8211" width="9.109375" style="30" customWidth="1"/>
    <col min="8212" max="8212" width="13.109375" style="30" customWidth="1"/>
    <col min="8213" max="8213" width="9.109375" style="30"/>
    <col min="8214" max="8215" width="12.88671875" style="30" customWidth="1"/>
    <col min="8216" max="8227" width="0" style="30" hidden="1" customWidth="1"/>
    <col min="8228" max="8228" width="9.88671875" style="30" customWidth="1"/>
    <col min="8229" max="8229" width="10.109375" style="30" customWidth="1"/>
    <col min="8230" max="8230" width="12.109375" style="30" customWidth="1"/>
    <col min="8231" max="8231" width="13" style="30" customWidth="1"/>
    <col min="8232" max="8232" width="8.33203125" style="30" customWidth="1"/>
    <col min="8233" max="8233" width="8.6640625" style="30" customWidth="1"/>
    <col min="8234" max="8234" width="9.88671875" style="30" customWidth="1"/>
    <col min="8235" max="8235" width="10.44140625" style="30" customWidth="1"/>
    <col min="8236" max="8236" width="10.88671875" style="30" customWidth="1"/>
    <col min="8237" max="8238" width="9.109375" style="30"/>
    <col min="8239" max="8239" width="12.109375" style="30" customWidth="1"/>
    <col min="8240" max="8446" width="9.109375" style="30"/>
    <col min="8447" max="8447" width="5.33203125" style="30" customWidth="1"/>
    <col min="8448" max="8448" width="18.109375" style="30" customWidth="1"/>
    <col min="8449" max="8449" width="9.109375" style="30"/>
    <col min="8450" max="8450" width="41.5546875" style="30" customWidth="1"/>
    <col min="8451" max="8451" width="16" style="30" customWidth="1"/>
    <col min="8452" max="8458" width="17" style="30" customWidth="1"/>
    <col min="8459" max="8459" width="14.6640625" style="30" customWidth="1"/>
    <col min="8460" max="8461" width="13" style="30" customWidth="1"/>
    <col min="8462" max="8462" width="14.33203125" style="30" customWidth="1"/>
    <col min="8463" max="8464" width="16.88671875" style="30" customWidth="1"/>
    <col min="8465" max="8465" width="14" style="30" customWidth="1"/>
    <col min="8466" max="8466" width="15.5546875" style="30" customWidth="1"/>
    <col min="8467" max="8467" width="9.109375" style="30" customWidth="1"/>
    <col min="8468" max="8468" width="13.109375" style="30" customWidth="1"/>
    <col min="8469" max="8469" width="9.109375" style="30"/>
    <col min="8470" max="8471" width="12.88671875" style="30" customWidth="1"/>
    <col min="8472" max="8483" width="0" style="30" hidden="1" customWidth="1"/>
    <col min="8484" max="8484" width="9.88671875" style="30" customWidth="1"/>
    <col min="8485" max="8485" width="10.109375" style="30" customWidth="1"/>
    <col min="8486" max="8486" width="12.109375" style="30" customWidth="1"/>
    <col min="8487" max="8487" width="13" style="30" customWidth="1"/>
    <col min="8488" max="8488" width="8.33203125" style="30" customWidth="1"/>
    <col min="8489" max="8489" width="8.6640625" style="30" customWidth="1"/>
    <col min="8490" max="8490" width="9.88671875" style="30" customWidth="1"/>
    <col min="8491" max="8491" width="10.44140625" style="30" customWidth="1"/>
    <col min="8492" max="8492" width="10.88671875" style="30" customWidth="1"/>
    <col min="8493" max="8494" width="9.109375" style="30"/>
    <col min="8495" max="8495" width="12.109375" style="30" customWidth="1"/>
    <col min="8496" max="8702" width="9.109375" style="30"/>
    <col min="8703" max="8703" width="5.33203125" style="30" customWidth="1"/>
    <col min="8704" max="8704" width="18.109375" style="30" customWidth="1"/>
    <col min="8705" max="8705" width="9.109375" style="30"/>
    <col min="8706" max="8706" width="41.5546875" style="30" customWidth="1"/>
    <col min="8707" max="8707" width="16" style="30" customWidth="1"/>
    <col min="8708" max="8714" width="17" style="30" customWidth="1"/>
    <col min="8715" max="8715" width="14.6640625" style="30" customWidth="1"/>
    <col min="8716" max="8717" width="13" style="30" customWidth="1"/>
    <col min="8718" max="8718" width="14.33203125" style="30" customWidth="1"/>
    <col min="8719" max="8720" width="16.88671875" style="30" customWidth="1"/>
    <col min="8721" max="8721" width="14" style="30" customWidth="1"/>
    <col min="8722" max="8722" width="15.5546875" style="30" customWidth="1"/>
    <col min="8723" max="8723" width="9.109375" style="30" customWidth="1"/>
    <col min="8724" max="8724" width="13.109375" style="30" customWidth="1"/>
    <col min="8725" max="8725" width="9.109375" style="30"/>
    <col min="8726" max="8727" width="12.88671875" style="30" customWidth="1"/>
    <col min="8728" max="8739" width="0" style="30" hidden="1" customWidth="1"/>
    <col min="8740" max="8740" width="9.88671875" style="30" customWidth="1"/>
    <col min="8741" max="8741" width="10.109375" style="30" customWidth="1"/>
    <col min="8742" max="8742" width="12.109375" style="30" customWidth="1"/>
    <col min="8743" max="8743" width="13" style="30" customWidth="1"/>
    <col min="8744" max="8744" width="8.33203125" style="30" customWidth="1"/>
    <col min="8745" max="8745" width="8.6640625" style="30" customWidth="1"/>
    <col min="8746" max="8746" width="9.88671875" style="30" customWidth="1"/>
    <col min="8747" max="8747" width="10.44140625" style="30" customWidth="1"/>
    <col min="8748" max="8748" width="10.88671875" style="30" customWidth="1"/>
    <col min="8749" max="8750" width="9.109375" style="30"/>
    <col min="8751" max="8751" width="12.109375" style="30" customWidth="1"/>
    <col min="8752" max="8958" width="9.109375" style="30"/>
    <col min="8959" max="8959" width="5.33203125" style="30" customWidth="1"/>
    <col min="8960" max="8960" width="18.109375" style="30" customWidth="1"/>
    <col min="8961" max="8961" width="9.109375" style="30"/>
    <col min="8962" max="8962" width="41.5546875" style="30" customWidth="1"/>
    <col min="8963" max="8963" width="16" style="30" customWidth="1"/>
    <col min="8964" max="8970" width="17" style="30" customWidth="1"/>
    <col min="8971" max="8971" width="14.6640625" style="30" customWidth="1"/>
    <col min="8972" max="8973" width="13" style="30" customWidth="1"/>
    <col min="8974" max="8974" width="14.33203125" style="30" customWidth="1"/>
    <col min="8975" max="8976" width="16.88671875" style="30" customWidth="1"/>
    <col min="8977" max="8977" width="14" style="30" customWidth="1"/>
    <col min="8978" max="8978" width="15.5546875" style="30" customWidth="1"/>
    <col min="8979" max="8979" width="9.109375" style="30" customWidth="1"/>
    <col min="8980" max="8980" width="13.109375" style="30" customWidth="1"/>
    <col min="8981" max="8981" width="9.109375" style="30"/>
    <col min="8982" max="8983" width="12.88671875" style="30" customWidth="1"/>
    <col min="8984" max="8995" width="0" style="30" hidden="1" customWidth="1"/>
    <col min="8996" max="8996" width="9.88671875" style="30" customWidth="1"/>
    <col min="8997" max="8997" width="10.109375" style="30" customWidth="1"/>
    <col min="8998" max="8998" width="12.109375" style="30" customWidth="1"/>
    <col min="8999" max="8999" width="13" style="30" customWidth="1"/>
    <col min="9000" max="9000" width="8.33203125" style="30" customWidth="1"/>
    <col min="9001" max="9001" width="8.6640625" style="30" customWidth="1"/>
    <col min="9002" max="9002" width="9.88671875" style="30" customWidth="1"/>
    <col min="9003" max="9003" width="10.44140625" style="30" customWidth="1"/>
    <col min="9004" max="9004" width="10.88671875" style="30" customWidth="1"/>
    <col min="9005" max="9006" width="9.109375" style="30"/>
    <col min="9007" max="9007" width="12.109375" style="30" customWidth="1"/>
    <col min="9008" max="9214" width="9.109375" style="30"/>
    <col min="9215" max="9215" width="5.33203125" style="30" customWidth="1"/>
    <col min="9216" max="9216" width="18.109375" style="30" customWidth="1"/>
    <col min="9217" max="9217" width="9.109375" style="30"/>
    <col min="9218" max="9218" width="41.5546875" style="30" customWidth="1"/>
    <col min="9219" max="9219" width="16" style="30" customWidth="1"/>
    <col min="9220" max="9226" width="17" style="30" customWidth="1"/>
    <col min="9227" max="9227" width="14.6640625" style="30" customWidth="1"/>
    <col min="9228" max="9229" width="13" style="30" customWidth="1"/>
    <col min="9230" max="9230" width="14.33203125" style="30" customWidth="1"/>
    <col min="9231" max="9232" width="16.88671875" style="30" customWidth="1"/>
    <col min="9233" max="9233" width="14" style="30" customWidth="1"/>
    <col min="9234" max="9234" width="15.5546875" style="30" customWidth="1"/>
    <col min="9235" max="9235" width="9.109375" style="30" customWidth="1"/>
    <col min="9236" max="9236" width="13.109375" style="30" customWidth="1"/>
    <col min="9237" max="9237" width="9.109375" style="30"/>
    <col min="9238" max="9239" width="12.88671875" style="30" customWidth="1"/>
    <col min="9240" max="9251" width="0" style="30" hidden="1" customWidth="1"/>
    <col min="9252" max="9252" width="9.88671875" style="30" customWidth="1"/>
    <col min="9253" max="9253" width="10.109375" style="30" customWidth="1"/>
    <col min="9254" max="9254" width="12.109375" style="30" customWidth="1"/>
    <col min="9255" max="9255" width="13" style="30" customWidth="1"/>
    <col min="9256" max="9256" width="8.33203125" style="30" customWidth="1"/>
    <col min="9257" max="9257" width="8.6640625" style="30" customWidth="1"/>
    <col min="9258" max="9258" width="9.88671875" style="30" customWidth="1"/>
    <col min="9259" max="9259" width="10.44140625" style="30" customWidth="1"/>
    <col min="9260" max="9260" width="10.88671875" style="30" customWidth="1"/>
    <col min="9261" max="9262" width="9.109375" style="30"/>
    <col min="9263" max="9263" width="12.109375" style="30" customWidth="1"/>
    <col min="9264" max="9470" width="9.109375" style="30"/>
    <col min="9471" max="9471" width="5.33203125" style="30" customWidth="1"/>
    <col min="9472" max="9472" width="18.109375" style="30" customWidth="1"/>
    <col min="9473" max="9473" width="9.109375" style="30"/>
    <col min="9474" max="9474" width="41.5546875" style="30" customWidth="1"/>
    <col min="9475" max="9475" width="16" style="30" customWidth="1"/>
    <col min="9476" max="9482" width="17" style="30" customWidth="1"/>
    <col min="9483" max="9483" width="14.6640625" style="30" customWidth="1"/>
    <col min="9484" max="9485" width="13" style="30" customWidth="1"/>
    <col min="9486" max="9486" width="14.33203125" style="30" customWidth="1"/>
    <col min="9487" max="9488" width="16.88671875" style="30" customWidth="1"/>
    <col min="9489" max="9489" width="14" style="30" customWidth="1"/>
    <col min="9490" max="9490" width="15.5546875" style="30" customWidth="1"/>
    <col min="9491" max="9491" width="9.109375" style="30" customWidth="1"/>
    <col min="9492" max="9492" width="13.109375" style="30" customWidth="1"/>
    <col min="9493" max="9493" width="9.109375" style="30"/>
    <col min="9494" max="9495" width="12.88671875" style="30" customWidth="1"/>
    <col min="9496" max="9507" width="0" style="30" hidden="1" customWidth="1"/>
    <col min="9508" max="9508" width="9.88671875" style="30" customWidth="1"/>
    <col min="9509" max="9509" width="10.109375" style="30" customWidth="1"/>
    <col min="9510" max="9510" width="12.109375" style="30" customWidth="1"/>
    <col min="9511" max="9511" width="13" style="30" customWidth="1"/>
    <col min="9512" max="9512" width="8.33203125" style="30" customWidth="1"/>
    <col min="9513" max="9513" width="8.6640625" style="30" customWidth="1"/>
    <col min="9514" max="9514" width="9.88671875" style="30" customWidth="1"/>
    <col min="9515" max="9515" width="10.44140625" style="30" customWidth="1"/>
    <col min="9516" max="9516" width="10.88671875" style="30" customWidth="1"/>
    <col min="9517" max="9518" width="9.109375" style="30"/>
    <col min="9519" max="9519" width="12.109375" style="30" customWidth="1"/>
    <col min="9520" max="9726" width="9.109375" style="30"/>
    <col min="9727" max="9727" width="5.33203125" style="30" customWidth="1"/>
    <col min="9728" max="9728" width="18.109375" style="30" customWidth="1"/>
    <col min="9729" max="9729" width="9.109375" style="30"/>
    <col min="9730" max="9730" width="41.5546875" style="30" customWidth="1"/>
    <col min="9731" max="9731" width="16" style="30" customWidth="1"/>
    <col min="9732" max="9738" width="17" style="30" customWidth="1"/>
    <col min="9739" max="9739" width="14.6640625" style="30" customWidth="1"/>
    <col min="9740" max="9741" width="13" style="30" customWidth="1"/>
    <col min="9742" max="9742" width="14.33203125" style="30" customWidth="1"/>
    <col min="9743" max="9744" width="16.88671875" style="30" customWidth="1"/>
    <col min="9745" max="9745" width="14" style="30" customWidth="1"/>
    <col min="9746" max="9746" width="15.5546875" style="30" customWidth="1"/>
    <col min="9747" max="9747" width="9.109375" style="30" customWidth="1"/>
    <col min="9748" max="9748" width="13.109375" style="30" customWidth="1"/>
    <col min="9749" max="9749" width="9.109375" style="30"/>
    <col min="9750" max="9751" width="12.88671875" style="30" customWidth="1"/>
    <col min="9752" max="9763" width="0" style="30" hidden="1" customWidth="1"/>
    <col min="9764" max="9764" width="9.88671875" style="30" customWidth="1"/>
    <col min="9765" max="9765" width="10.109375" style="30" customWidth="1"/>
    <col min="9766" max="9766" width="12.109375" style="30" customWidth="1"/>
    <col min="9767" max="9767" width="13" style="30" customWidth="1"/>
    <col min="9768" max="9768" width="8.33203125" style="30" customWidth="1"/>
    <col min="9769" max="9769" width="8.6640625" style="30" customWidth="1"/>
    <col min="9770" max="9770" width="9.88671875" style="30" customWidth="1"/>
    <col min="9771" max="9771" width="10.44140625" style="30" customWidth="1"/>
    <col min="9772" max="9772" width="10.88671875" style="30" customWidth="1"/>
    <col min="9773" max="9774" width="9.109375" style="30"/>
    <col min="9775" max="9775" width="12.109375" style="30" customWidth="1"/>
    <col min="9776" max="9982" width="9.109375" style="30"/>
    <col min="9983" max="9983" width="5.33203125" style="30" customWidth="1"/>
    <col min="9984" max="9984" width="18.109375" style="30" customWidth="1"/>
    <col min="9985" max="9985" width="9.109375" style="30"/>
    <col min="9986" max="9986" width="41.5546875" style="30" customWidth="1"/>
    <col min="9987" max="9987" width="16" style="30" customWidth="1"/>
    <col min="9988" max="9994" width="17" style="30" customWidth="1"/>
    <col min="9995" max="9995" width="14.6640625" style="30" customWidth="1"/>
    <col min="9996" max="9997" width="13" style="30" customWidth="1"/>
    <col min="9998" max="9998" width="14.33203125" style="30" customWidth="1"/>
    <col min="9999" max="10000" width="16.88671875" style="30" customWidth="1"/>
    <col min="10001" max="10001" width="14" style="30" customWidth="1"/>
    <col min="10002" max="10002" width="15.5546875" style="30" customWidth="1"/>
    <col min="10003" max="10003" width="9.109375" style="30" customWidth="1"/>
    <col min="10004" max="10004" width="13.109375" style="30" customWidth="1"/>
    <col min="10005" max="10005" width="9.109375" style="30"/>
    <col min="10006" max="10007" width="12.88671875" style="30" customWidth="1"/>
    <col min="10008" max="10019" width="0" style="30" hidden="1" customWidth="1"/>
    <col min="10020" max="10020" width="9.88671875" style="30" customWidth="1"/>
    <col min="10021" max="10021" width="10.109375" style="30" customWidth="1"/>
    <col min="10022" max="10022" width="12.109375" style="30" customWidth="1"/>
    <col min="10023" max="10023" width="13" style="30" customWidth="1"/>
    <col min="10024" max="10024" width="8.33203125" style="30" customWidth="1"/>
    <col min="10025" max="10025" width="8.6640625" style="30" customWidth="1"/>
    <col min="10026" max="10026" width="9.88671875" style="30" customWidth="1"/>
    <col min="10027" max="10027" width="10.44140625" style="30" customWidth="1"/>
    <col min="10028" max="10028" width="10.88671875" style="30" customWidth="1"/>
    <col min="10029" max="10030" width="9.109375" style="30"/>
    <col min="10031" max="10031" width="12.109375" style="30" customWidth="1"/>
    <col min="10032" max="10238" width="9.109375" style="30"/>
    <col min="10239" max="10239" width="5.33203125" style="30" customWidth="1"/>
    <col min="10240" max="10240" width="18.109375" style="30" customWidth="1"/>
    <col min="10241" max="10241" width="9.109375" style="30"/>
    <col min="10242" max="10242" width="41.5546875" style="30" customWidth="1"/>
    <col min="10243" max="10243" width="16" style="30" customWidth="1"/>
    <col min="10244" max="10250" width="17" style="30" customWidth="1"/>
    <col min="10251" max="10251" width="14.6640625" style="30" customWidth="1"/>
    <col min="10252" max="10253" width="13" style="30" customWidth="1"/>
    <col min="10254" max="10254" width="14.33203125" style="30" customWidth="1"/>
    <col min="10255" max="10256" width="16.88671875" style="30" customWidth="1"/>
    <col min="10257" max="10257" width="14" style="30" customWidth="1"/>
    <col min="10258" max="10258" width="15.5546875" style="30" customWidth="1"/>
    <col min="10259" max="10259" width="9.109375" style="30" customWidth="1"/>
    <col min="10260" max="10260" width="13.109375" style="30" customWidth="1"/>
    <col min="10261" max="10261" width="9.109375" style="30"/>
    <col min="10262" max="10263" width="12.88671875" style="30" customWidth="1"/>
    <col min="10264" max="10275" width="0" style="30" hidden="1" customWidth="1"/>
    <col min="10276" max="10276" width="9.88671875" style="30" customWidth="1"/>
    <col min="10277" max="10277" width="10.109375" style="30" customWidth="1"/>
    <col min="10278" max="10278" width="12.109375" style="30" customWidth="1"/>
    <col min="10279" max="10279" width="13" style="30" customWidth="1"/>
    <col min="10280" max="10280" width="8.33203125" style="30" customWidth="1"/>
    <col min="10281" max="10281" width="8.6640625" style="30" customWidth="1"/>
    <col min="10282" max="10282" width="9.88671875" style="30" customWidth="1"/>
    <col min="10283" max="10283" width="10.44140625" style="30" customWidth="1"/>
    <col min="10284" max="10284" width="10.88671875" style="30" customWidth="1"/>
    <col min="10285" max="10286" width="9.109375" style="30"/>
    <col min="10287" max="10287" width="12.109375" style="30" customWidth="1"/>
    <col min="10288" max="10494" width="9.109375" style="30"/>
    <col min="10495" max="10495" width="5.33203125" style="30" customWidth="1"/>
    <col min="10496" max="10496" width="18.109375" style="30" customWidth="1"/>
    <col min="10497" max="10497" width="9.109375" style="30"/>
    <col min="10498" max="10498" width="41.5546875" style="30" customWidth="1"/>
    <col min="10499" max="10499" width="16" style="30" customWidth="1"/>
    <col min="10500" max="10506" width="17" style="30" customWidth="1"/>
    <col min="10507" max="10507" width="14.6640625" style="30" customWidth="1"/>
    <col min="10508" max="10509" width="13" style="30" customWidth="1"/>
    <col min="10510" max="10510" width="14.33203125" style="30" customWidth="1"/>
    <col min="10511" max="10512" width="16.88671875" style="30" customWidth="1"/>
    <col min="10513" max="10513" width="14" style="30" customWidth="1"/>
    <col min="10514" max="10514" width="15.5546875" style="30" customWidth="1"/>
    <col min="10515" max="10515" width="9.109375" style="30" customWidth="1"/>
    <col min="10516" max="10516" width="13.109375" style="30" customWidth="1"/>
    <col min="10517" max="10517" width="9.109375" style="30"/>
    <col min="10518" max="10519" width="12.88671875" style="30" customWidth="1"/>
    <col min="10520" max="10531" width="0" style="30" hidden="1" customWidth="1"/>
    <col min="10532" max="10532" width="9.88671875" style="30" customWidth="1"/>
    <col min="10533" max="10533" width="10.109375" style="30" customWidth="1"/>
    <col min="10534" max="10534" width="12.109375" style="30" customWidth="1"/>
    <col min="10535" max="10535" width="13" style="30" customWidth="1"/>
    <col min="10536" max="10536" width="8.33203125" style="30" customWidth="1"/>
    <col min="10537" max="10537" width="8.6640625" style="30" customWidth="1"/>
    <col min="10538" max="10538" width="9.88671875" style="30" customWidth="1"/>
    <col min="10539" max="10539" width="10.44140625" style="30" customWidth="1"/>
    <col min="10540" max="10540" width="10.88671875" style="30" customWidth="1"/>
    <col min="10541" max="10542" width="9.109375" style="30"/>
    <col min="10543" max="10543" width="12.109375" style="30" customWidth="1"/>
    <col min="10544" max="10750" width="9.109375" style="30"/>
    <col min="10751" max="10751" width="5.33203125" style="30" customWidth="1"/>
    <col min="10752" max="10752" width="18.109375" style="30" customWidth="1"/>
    <col min="10753" max="10753" width="9.109375" style="30"/>
    <col min="10754" max="10754" width="41.5546875" style="30" customWidth="1"/>
    <col min="10755" max="10755" width="16" style="30" customWidth="1"/>
    <col min="10756" max="10762" width="17" style="30" customWidth="1"/>
    <col min="10763" max="10763" width="14.6640625" style="30" customWidth="1"/>
    <col min="10764" max="10765" width="13" style="30" customWidth="1"/>
    <col min="10766" max="10766" width="14.33203125" style="30" customWidth="1"/>
    <col min="10767" max="10768" width="16.88671875" style="30" customWidth="1"/>
    <col min="10769" max="10769" width="14" style="30" customWidth="1"/>
    <col min="10770" max="10770" width="15.5546875" style="30" customWidth="1"/>
    <col min="10771" max="10771" width="9.109375" style="30" customWidth="1"/>
    <col min="10772" max="10772" width="13.109375" style="30" customWidth="1"/>
    <col min="10773" max="10773" width="9.109375" style="30"/>
    <col min="10774" max="10775" width="12.88671875" style="30" customWidth="1"/>
    <col min="10776" max="10787" width="0" style="30" hidden="1" customWidth="1"/>
    <col min="10788" max="10788" width="9.88671875" style="30" customWidth="1"/>
    <col min="10789" max="10789" width="10.109375" style="30" customWidth="1"/>
    <col min="10790" max="10790" width="12.109375" style="30" customWidth="1"/>
    <col min="10791" max="10791" width="13" style="30" customWidth="1"/>
    <col min="10792" max="10792" width="8.33203125" style="30" customWidth="1"/>
    <col min="10793" max="10793" width="8.6640625" style="30" customWidth="1"/>
    <col min="10794" max="10794" width="9.88671875" style="30" customWidth="1"/>
    <col min="10795" max="10795" width="10.44140625" style="30" customWidth="1"/>
    <col min="10796" max="10796" width="10.88671875" style="30" customWidth="1"/>
    <col min="10797" max="10798" width="9.109375" style="30"/>
    <col min="10799" max="10799" width="12.109375" style="30" customWidth="1"/>
    <col min="10800" max="11006" width="9.109375" style="30"/>
    <col min="11007" max="11007" width="5.33203125" style="30" customWidth="1"/>
    <col min="11008" max="11008" width="18.109375" style="30" customWidth="1"/>
    <col min="11009" max="11009" width="9.109375" style="30"/>
    <col min="11010" max="11010" width="41.5546875" style="30" customWidth="1"/>
    <col min="11011" max="11011" width="16" style="30" customWidth="1"/>
    <col min="11012" max="11018" width="17" style="30" customWidth="1"/>
    <col min="11019" max="11019" width="14.6640625" style="30" customWidth="1"/>
    <col min="11020" max="11021" width="13" style="30" customWidth="1"/>
    <col min="11022" max="11022" width="14.33203125" style="30" customWidth="1"/>
    <col min="11023" max="11024" width="16.88671875" style="30" customWidth="1"/>
    <col min="11025" max="11025" width="14" style="30" customWidth="1"/>
    <col min="11026" max="11026" width="15.5546875" style="30" customWidth="1"/>
    <col min="11027" max="11027" width="9.109375" style="30" customWidth="1"/>
    <col min="11028" max="11028" width="13.109375" style="30" customWidth="1"/>
    <col min="11029" max="11029" width="9.109375" style="30"/>
    <col min="11030" max="11031" width="12.88671875" style="30" customWidth="1"/>
    <col min="11032" max="11043" width="0" style="30" hidden="1" customWidth="1"/>
    <col min="11044" max="11044" width="9.88671875" style="30" customWidth="1"/>
    <col min="11045" max="11045" width="10.109375" style="30" customWidth="1"/>
    <col min="11046" max="11046" width="12.109375" style="30" customWidth="1"/>
    <col min="11047" max="11047" width="13" style="30" customWidth="1"/>
    <col min="11048" max="11048" width="8.33203125" style="30" customWidth="1"/>
    <col min="11049" max="11049" width="8.6640625" style="30" customWidth="1"/>
    <col min="11050" max="11050" width="9.88671875" style="30" customWidth="1"/>
    <col min="11051" max="11051" width="10.44140625" style="30" customWidth="1"/>
    <col min="11052" max="11052" width="10.88671875" style="30" customWidth="1"/>
    <col min="11053" max="11054" width="9.109375" style="30"/>
    <col min="11055" max="11055" width="12.109375" style="30" customWidth="1"/>
    <col min="11056" max="11262" width="9.109375" style="30"/>
    <col min="11263" max="11263" width="5.33203125" style="30" customWidth="1"/>
    <col min="11264" max="11264" width="18.109375" style="30" customWidth="1"/>
    <col min="11265" max="11265" width="9.109375" style="30"/>
    <col min="11266" max="11266" width="41.5546875" style="30" customWidth="1"/>
    <col min="11267" max="11267" width="16" style="30" customWidth="1"/>
    <col min="11268" max="11274" width="17" style="30" customWidth="1"/>
    <col min="11275" max="11275" width="14.6640625" style="30" customWidth="1"/>
    <col min="11276" max="11277" width="13" style="30" customWidth="1"/>
    <col min="11278" max="11278" width="14.33203125" style="30" customWidth="1"/>
    <col min="11279" max="11280" width="16.88671875" style="30" customWidth="1"/>
    <col min="11281" max="11281" width="14" style="30" customWidth="1"/>
    <col min="11282" max="11282" width="15.5546875" style="30" customWidth="1"/>
    <col min="11283" max="11283" width="9.109375" style="30" customWidth="1"/>
    <col min="11284" max="11284" width="13.109375" style="30" customWidth="1"/>
    <col min="11285" max="11285" width="9.109375" style="30"/>
    <col min="11286" max="11287" width="12.88671875" style="30" customWidth="1"/>
    <col min="11288" max="11299" width="0" style="30" hidden="1" customWidth="1"/>
    <col min="11300" max="11300" width="9.88671875" style="30" customWidth="1"/>
    <col min="11301" max="11301" width="10.109375" style="30" customWidth="1"/>
    <col min="11302" max="11302" width="12.109375" style="30" customWidth="1"/>
    <col min="11303" max="11303" width="13" style="30" customWidth="1"/>
    <col min="11304" max="11304" width="8.33203125" style="30" customWidth="1"/>
    <col min="11305" max="11305" width="8.6640625" style="30" customWidth="1"/>
    <col min="11306" max="11306" width="9.88671875" style="30" customWidth="1"/>
    <col min="11307" max="11307" width="10.44140625" style="30" customWidth="1"/>
    <col min="11308" max="11308" width="10.88671875" style="30" customWidth="1"/>
    <col min="11309" max="11310" width="9.109375" style="30"/>
    <col min="11311" max="11311" width="12.109375" style="30" customWidth="1"/>
    <col min="11312" max="11518" width="9.109375" style="30"/>
    <col min="11519" max="11519" width="5.33203125" style="30" customWidth="1"/>
    <col min="11520" max="11520" width="18.109375" style="30" customWidth="1"/>
    <col min="11521" max="11521" width="9.109375" style="30"/>
    <col min="11522" max="11522" width="41.5546875" style="30" customWidth="1"/>
    <col min="11523" max="11523" width="16" style="30" customWidth="1"/>
    <col min="11524" max="11530" width="17" style="30" customWidth="1"/>
    <col min="11531" max="11531" width="14.6640625" style="30" customWidth="1"/>
    <col min="11532" max="11533" width="13" style="30" customWidth="1"/>
    <col min="11534" max="11534" width="14.33203125" style="30" customWidth="1"/>
    <col min="11535" max="11536" width="16.88671875" style="30" customWidth="1"/>
    <col min="11537" max="11537" width="14" style="30" customWidth="1"/>
    <col min="11538" max="11538" width="15.5546875" style="30" customWidth="1"/>
    <col min="11539" max="11539" width="9.109375" style="30" customWidth="1"/>
    <col min="11540" max="11540" width="13.109375" style="30" customWidth="1"/>
    <col min="11541" max="11541" width="9.109375" style="30"/>
    <col min="11542" max="11543" width="12.88671875" style="30" customWidth="1"/>
    <col min="11544" max="11555" width="0" style="30" hidden="1" customWidth="1"/>
    <col min="11556" max="11556" width="9.88671875" style="30" customWidth="1"/>
    <col min="11557" max="11557" width="10.109375" style="30" customWidth="1"/>
    <col min="11558" max="11558" width="12.109375" style="30" customWidth="1"/>
    <col min="11559" max="11559" width="13" style="30" customWidth="1"/>
    <col min="11560" max="11560" width="8.33203125" style="30" customWidth="1"/>
    <col min="11561" max="11561" width="8.6640625" style="30" customWidth="1"/>
    <col min="11562" max="11562" width="9.88671875" style="30" customWidth="1"/>
    <col min="11563" max="11563" width="10.44140625" style="30" customWidth="1"/>
    <col min="11564" max="11564" width="10.88671875" style="30" customWidth="1"/>
    <col min="11565" max="11566" width="9.109375" style="30"/>
    <col min="11567" max="11567" width="12.109375" style="30" customWidth="1"/>
    <col min="11568" max="11774" width="9.109375" style="30"/>
    <col min="11775" max="11775" width="5.33203125" style="30" customWidth="1"/>
    <col min="11776" max="11776" width="18.109375" style="30" customWidth="1"/>
    <col min="11777" max="11777" width="9.109375" style="30"/>
    <col min="11778" max="11778" width="41.5546875" style="30" customWidth="1"/>
    <col min="11779" max="11779" width="16" style="30" customWidth="1"/>
    <col min="11780" max="11786" width="17" style="30" customWidth="1"/>
    <col min="11787" max="11787" width="14.6640625" style="30" customWidth="1"/>
    <col min="11788" max="11789" width="13" style="30" customWidth="1"/>
    <col min="11790" max="11790" width="14.33203125" style="30" customWidth="1"/>
    <col min="11791" max="11792" width="16.88671875" style="30" customWidth="1"/>
    <col min="11793" max="11793" width="14" style="30" customWidth="1"/>
    <col min="11794" max="11794" width="15.5546875" style="30" customWidth="1"/>
    <col min="11795" max="11795" width="9.109375" style="30" customWidth="1"/>
    <col min="11796" max="11796" width="13.109375" style="30" customWidth="1"/>
    <col min="11797" max="11797" width="9.109375" style="30"/>
    <col min="11798" max="11799" width="12.88671875" style="30" customWidth="1"/>
    <col min="11800" max="11811" width="0" style="30" hidden="1" customWidth="1"/>
    <col min="11812" max="11812" width="9.88671875" style="30" customWidth="1"/>
    <col min="11813" max="11813" width="10.109375" style="30" customWidth="1"/>
    <col min="11814" max="11814" width="12.109375" style="30" customWidth="1"/>
    <col min="11815" max="11815" width="13" style="30" customWidth="1"/>
    <col min="11816" max="11816" width="8.33203125" style="30" customWidth="1"/>
    <col min="11817" max="11817" width="8.6640625" style="30" customWidth="1"/>
    <col min="11818" max="11818" width="9.88671875" style="30" customWidth="1"/>
    <col min="11819" max="11819" width="10.44140625" style="30" customWidth="1"/>
    <col min="11820" max="11820" width="10.88671875" style="30" customWidth="1"/>
    <col min="11821" max="11822" width="9.109375" style="30"/>
    <col min="11823" max="11823" width="12.109375" style="30" customWidth="1"/>
    <col min="11824" max="12030" width="9.109375" style="30"/>
    <col min="12031" max="12031" width="5.33203125" style="30" customWidth="1"/>
    <col min="12032" max="12032" width="18.109375" style="30" customWidth="1"/>
    <col min="12033" max="12033" width="9.109375" style="30"/>
    <col min="12034" max="12034" width="41.5546875" style="30" customWidth="1"/>
    <col min="12035" max="12035" width="16" style="30" customWidth="1"/>
    <col min="12036" max="12042" width="17" style="30" customWidth="1"/>
    <col min="12043" max="12043" width="14.6640625" style="30" customWidth="1"/>
    <col min="12044" max="12045" width="13" style="30" customWidth="1"/>
    <col min="12046" max="12046" width="14.33203125" style="30" customWidth="1"/>
    <col min="12047" max="12048" width="16.88671875" style="30" customWidth="1"/>
    <col min="12049" max="12049" width="14" style="30" customWidth="1"/>
    <col min="12050" max="12050" width="15.5546875" style="30" customWidth="1"/>
    <col min="12051" max="12051" width="9.109375" style="30" customWidth="1"/>
    <col min="12052" max="12052" width="13.109375" style="30" customWidth="1"/>
    <col min="12053" max="12053" width="9.109375" style="30"/>
    <col min="12054" max="12055" width="12.88671875" style="30" customWidth="1"/>
    <col min="12056" max="12067" width="0" style="30" hidden="1" customWidth="1"/>
    <col min="12068" max="12068" width="9.88671875" style="30" customWidth="1"/>
    <col min="12069" max="12069" width="10.109375" style="30" customWidth="1"/>
    <col min="12070" max="12070" width="12.109375" style="30" customWidth="1"/>
    <col min="12071" max="12071" width="13" style="30" customWidth="1"/>
    <col min="12072" max="12072" width="8.33203125" style="30" customWidth="1"/>
    <col min="12073" max="12073" width="8.6640625" style="30" customWidth="1"/>
    <col min="12074" max="12074" width="9.88671875" style="30" customWidth="1"/>
    <col min="12075" max="12075" width="10.44140625" style="30" customWidth="1"/>
    <col min="12076" max="12076" width="10.88671875" style="30" customWidth="1"/>
    <col min="12077" max="12078" width="9.109375" style="30"/>
    <col min="12079" max="12079" width="12.109375" style="30" customWidth="1"/>
    <col min="12080" max="12286" width="9.109375" style="30"/>
    <col min="12287" max="12287" width="5.33203125" style="30" customWidth="1"/>
    <col min="12288" max="12288" width="18.109375" style="30" customWidth="1"/>
    <col min="12289" max="12289" width="9.109375" style="30"/>
    <col min="12290" max="12290" width="41.5546875" style="30" customWidth="1"/>
    <col min="12291" max="12291" width="16" style="30" customWidth="1"/>
    <col min="12292" max="12298" width="17" style="30" customWidth="1"/>
    <col min="12299" max="12299" width="14.6640625" style="30" customWidth="1"/>
    <col min="12300" max="12301" width="13" style="30" customWidth="1"/>
    <col min="12302" max="12302" width="14.33203125" style="30" customWidth="1"/>
    <col min="12303" max="12304" width="16.88671875" style="30" customWidth="1"/>
    <col min="12305" max="12305" width="14" style="30" customWidth="1"/>
    <col min="12306" max="12306" width="15.5546875" style="30" customWidth="1"/>
    <col min="12307" max="12307" width="9.109375" style="30" customWidth="1"/>
    <col min="12308" max="12308" width="13.109375" style="30" customWidth="1"/>
    <col min="12309" max="12309" width="9.109375" style="30"/>
    <col min="12310" max="12311" width="12.88671875" style="30" customWidth="1"/>
    <col min="12312" max="12323" width="0" style="30" hidden="1" customWidth="1"/>
    <col min="12324" max="12324" width="9.88671875" style="30" customWidth="1"/>
    <col min="12325" max="12325" width="10.109375" style="30" customWidth="1"/>
    <col min="12326" max="12326" width="12.109375" style="30" customWidth="1"/>
    <col min="12327" max="12327" width="13" style="30" customWidth="1"/>
    <col min="12328" max="12328" width="8.33203125" style="30" customWidth="1"/>
    <col min="12329" max="12329" width="8.6640625" style="30" customWidth="1"/>
    <col min="12330" max="12330" width="9.88671875" style="30" customWidth="1"/>
    <col min="12331" max="12331" width="10.44140625" style="30" customWidth="1"/>
    <col min="12332" max="12332" width="10.88671875" style="30" customWidth="1"/>
    <col min="12333" max="12334" width="9.109375" style="30"/>
    <col min="12335" max="12335" width="12.109375" style="30" customWidth="1"/>
    <col min="12336" max="12542" width="9.109375" style="30"/>
    <col min="12543" max="12543" width="5.33203125" style="30" customWidth="1"/>
    <col min="12544" max="12544" width="18.109375" style="30" customWidth="1"/>
    <col min="12545" max="12545" width="9.109375" style="30"/>
    <col min="12546" max="12546" width="41.5546875" style="30" customWidth="1"/>
    <col min="12547" max="12547" width="16" style="30" customWidth="1"/>
    <col min="12548" max="12554" width="17" style="30" customWidth="1"/>
    <col min="12555" max="12555" width="14.6640625" style="30" customWidth="1"/>
    <col min="12556" max="12557" width="13" style="30" customWidth="1"/>
    <col min="12558" max="12558" width="14.33203125" style="30" customWidth="1"/>
    <col min="12559" max="12560" width="16.88671875" style="30" customWidth="1"/>
    <col min="12561" max="12561" width="14" style="30" customWidth="1"/>
    <col min="12562" max="12562" width="15.5546875" style="30" customWidth="1"/>
    <col min="12563" max="12563" width="9.109375" style="30" customWidth="1"/>
    <col min="12564" max="12564" width="13.109375" style="30" customWidth="1"/>
    <col min="12565" max="12565" width="9.109375" style="30"/>
    <col min="12566" max="12567" width="12.88671875" style="30" customWidth="1"/>
    <col min="12568" max="12579" width="0" style="30" hidden="1" customWidth="1"/>
    <col min="12580" max="12580" width="9.88671875" style="30" customWidth="1"/>
    <col min="12581" max="12581" width="10.109375" style="30" customWidth="1"/>
    <col min="12582" max="12582" width="12.109375" style="30" customWidth="1"/>
    <col min="12583" max="12583" width="13" style="30" customWidth="1"/>
    <col min="12584" max="12584" width="8.33203125" style="30" customWidth="1"/>
    <col min="12585" max="12585" width="8.6640625" style="30" customWidth="1"/>
    <col min="12586" max="12586" width="9.88671875" style="30" customWidth="1"/>
    <col min="12587" max="12587" width="10.44140625" style="30" customWidth="1"/>
    <col min="12588" max="12588" width="10.88671875" style="30" customWidth="1"/>
    <col min="12589" max="12590" width="9.109375" style="30"/>
    <col min="12591" max="12591" width="12.109375" style="30" customWidth="1"/>
    <col min="12592" max="12798" width="9.109375" style="30"/>
    <col min="12799" max="12799" width="5.33203125" style="30" customWidth="1"/>
    <col min="12800" max="12800" width="18.109375" style="30" customWidth="1"/>
    <col min="12801" max="12801" width="9.109375" style="30"/>
    <col min="12802" max="12802" width="41.5546875" style="30" customWidth="1"/>
    <col min="12803" max="12803" width="16" style="30" customWidth="1"/>
    <col min="12804" max="12810" width="17" style="30" customWidth="1"/>
    <col min="12811" max="12811" width="14.6640625" style="30" customWidth="1"/>
    <col min="12812" max="12813" width="13" style="30" customWidth="1"/>
    <col min="12814" max="12814" width="14.33203125" style="30" customWidth="1"/>
    <col min="12815" max="12816" width="16.88671875" style="30" customWidth="1"/>
    <col min="12817" max="12817" width="14" style="30" customWidth="1"/>
    <col min="12818" max="12818" width="15.5546875" style="30" customWidth="1"/>
    <col min="12819" max="12819" width="9.109375" style="30" customWidth="1"/>
    <col min="12820" max="12820" width="13.109375" style="30" customWidth="1"/>
    <col min="12821" max="12821" width="9.109375" style="30"/>
    <col min="12822" max="12823" width="12.88671875" style="30" customWidth="1"/>
    <col min="12824" max="12835" width="0" style="30" hidden="1" customWidth="1"/>
    <col min="12836" max="12836" width="9.88671875" style="30" customWidth="1"/>
    <col min="12837" max="12837" width="10.109375" style="30" customWidth="1"/>
    <col min="12838" max="12838" width="12.109375" style="30" customWidth="1"/>
    <col min="12839" max="12839" width="13" style="30" customWidth="1"/>
    <col min="12840" max="12840" width="8.33203125" style="30" customWidth="1"/>
    <col min="12841" max="12841" width="8.6640625" style="30" customWidth="1"/>
    <col min="12842" max="12842" width="9.88671875" style="30" customWidth="1"/>
    <col min="12843" max="12843" width="10.44140625" style="30" customWidth="1"/>
    <col min="12844" max="12844" width="10.88671875" style="30" customWidth="1"/>
    <col min="12845" max="12846" width="9.109375" style="30"/>
    <col min="12847" max="12847" width="12.109375" style="30" customWidth="1"/>
    <col min="12848" max="13054" width="9.109375" style="30"/>
    <col min="13055" max="13055" width="5.33203125" style="30" customWidth="1"/>
    <col min="13056" max="13056" width="18.109375" style="30" customWidth="1"/>
    <col min="13057" max="13057" width="9.109375" style="30"/>
    <col min="13058" max="13058" width="41.5546875" style="30" customWidth="1"/>
    <col min="13059" max="13059" width="16" style="30" customWidth="1"/>
    <col min="13060" max="13066" width="17" style="30" customWidth="1"/>
    <col min="13067" max="13067" width="14.6640625" style="30" customWidth="1"/>
    <col min="13068" max="13069" width="13" style="30" customWidth="1"/>
    <col min="13070" max="13070" width="14.33203125" style="30" customWidth="1"/>
    <col min="13071" max="13072" width="16.88671875" style="30" customWidth="1"/>
    <col min="13073" max="13073" width="14" style="30" customWidth="1"/>
    <col min="13074" max="13074" width="15.5546875" style="30" customWidth="1"/>
    <col min="13075" max="13075" width="9.109375" style="30" customWidth="1"/>
    <col min="13076" max="13076" width="13.109375" style="30" customWidth="1"/>
    <col min="13077" max="13077" width="9.109375" style="30"/>
    <col min="13078" max="13079" width="12.88671875" style="30" customWidth="1"/>
    <col min="13080" max="13091" width="0" style="30" hidden="1" customWidth="1"/>
    <col min="13092" max="13092" width="9.88671875" style="30" customWidth="1"/>
    <col min="13093" max="13093" width="10.109375" style="30" customWidth="1"/>
    <col min="13094" max="13094" width="12.109375" style="30" customWidth="1"/>
    <col min="13095" max="13095" width="13" style="30" customWidth="1"/>
    <col min="13096" max="13096" width="8.33203125" style="30" customWidth="1"/>
    <col min="13097" max="13097" width="8.6640625" style="30" customWidth="1"/>
    <col min="13098" max="13098" width="9.88671875" style="30" customWidth="1"/>
    <col min="13099" max="13099" width="10.44140625" style="30" customWidth="1"/>
    <col min="13100" max="13100" width="10.88671875" style="30" customWidth="1"/>
    <col min="13101" max="13102" width="9.109375" style="30"/>
    <col min="13103" max="13103" width="12.109375" style="30" customWidth="1"/>
    <col min="13104" max="13310" width="9.109375" style="30"/>
    <col min="13311" max="13311" width="5.33203125" style="30" customWidth="1"/>
    <col min="13312" max="13312" width="18.109375" style="30" customWidth="1"/>
    <col min="13313" max="13313" width="9.109375" style="30"/>
    <col min="13314" max="13314" width="41.5546875" style="30" customWidth="1"/>
    <col min="13315" max="13315" width="16" style="30" customWidth="1"/>
    <col min="13316" max="13322" width="17" style="30" customWidth="1"/>
    <col min="13323" max="13323" width="14.6640625" style="30" customWidth="1"/>
    <col min="13324" max="13325" width="13" style="30" customWidth="1"/>
    <col min="13326" max="13326" width="14.33203125" style="30" customWidth="1"/>
    <col min="13327" max="13328" width="16.88671875" style="30" customWidth="1"/>
    <col min="13329" max="13329" width="14" style="30" customWidth="1"/>
    <col min="13330" max="13330" width="15.5546875" style="30" customWidth="1"/>
    <col min="13331" max="13331" width="9.109375" style="30" customWidth="1"/>
    <col min="13332" max="13332" width="13.109375" style="30" customWidth="1"/>
    <col min="13333" max="13333" width="9.109375" style="30"/>
    <col min="13334" max="13335" width="12.88671875" style="30" customWidth="1"/>
    <col min="13336" max="13347" width="0" style="30" hidden="1" customWidth="1"/>
    <col min="13348" max="13348" width="9.88671875" style="30" customWidth="1"/>
    <col min="13349" max="13349" width="10.109375" style="30" customWidth="1"/>
    <col min="13350" max="13350" width="12.109375" style="30" customWidth="1"/>
    <col min="13351" max="13351" width="13" style="30" customWidth="1"/>
    <col min="13352" max="13352" width="8.33203125" style="30" customWidth="1"/>
    <col min="13353" max="13353" width="8.6640625" style="30" customWidth="1"/>
    <col min="13354" max="13354" width="9.88671875" style="30" customWidth="1"/>
    <col min="13355" max="13355" width="10.44140625" style="30" customWidth="1"/>
    <col min="13356" max="13356" width="10.88671875" style="30" customWidth="1"/>
    <col min="13357" max="13358" width="9.109375" style="30"/>
    <col min="13359" max="13359" width="12.109375" style="30" customWidth="1"/>
    <col min="13360" max="13566" width="9.109375" style="30"/>
    <col min="13567" max="13567" width="5.33203125" style="30" customWidth="1"/>
    <col min="13568" max="13568" width="18.109375" style="30" customWidth="1"/>
    <col min="13569" max="13569" width="9.109375" style="30"/>
    <col min="13570" max="13570" width="41.5546875" style="30" customWidth="1"/>
    <col min="13571" max="13571" width="16" style="30" customWidth="1"/>
    <col min="13572" max="13578" width="17" style="30" customWidth="1"/>
    <col min="13579" max="13579" width="14.6640625" style="30" customWidth="1"/>
    <col min="13580" max="13581" width="13" style="30" customWidth="1"/>
    <col min="13582" max="13582" width="14.33203125" style="30" customWidth="1"/>
    <col min="13583" max="13584" width="16.88671875" style="30" customWidth="1"/>
    <col min="13585" max="13585" width="14" style="30" customWidth="1"/>
    <col min="13586" max="13586" width="15.5546875" style="30" customWidth="1"/>
    <col min="13587" max="13587" width="9.109375" style="30" customWidth="1"/>
    <col min="13588" max="13588" width="13.109375" style="30" customWidth="1"/>
    <col min="13589" max="13589" width="9.109375" style="30"/>
    <col min="13590" max="13591" width="12.88671875" style="30" customWidth="1"/>
    <col min="13592" max="13603" width="0" style="30" hidden="1" customWidth="1"/>
    <col min="13604" max="13604" width="9.88671875" style="30" customWidth="1"/>
    <col min="13605" max="13605" width="10.109375" style="30" customWidth="1"/>
    <col min="13606" max="13606" width="12.109375" style="30" customWidth="1"/>
    <col min="13607" max="13607" width="13" style="30" customWidth="1"/>
    <col min="13608" max="13608" width="8.33203125" style="30" customWidth="1"/>
    <col min="13609" max="13609" width="8.6640625" style="30" customWidth="1"/>
    <col min="13610" max="13610" width="9.88671875" style="30" customWidth="1"/>
    <col min="13611" max="13611" width="10.44140625" style="30" customWidth="1"/>
    <col min="13612" max="13612" width="10.88671875" style="30" customWidth="1"/>
    <col min="13613" max="13614" width="9.109375" style="30"/>
    <col min="13615" max="13615" width="12.109375" style="30" customWidth="1"/>
    <col min="13616" max="13822" width="9.109375" style="30"/>
    <col min="13823" max="13823" width="5.33203125" style="30" customWidth="1"/>
    <col min="13824" max="13824" width="18.109375" style="30" customWidth="1"/>
    <col min="13825" max="13825" width="9.109375" style="30"/>
    <col min="13826" max="13826" width="41.5546875" style="30" customWidth="1"/>
    <col min="13827" max="13827" width="16" style="30" customWidth="1"/>
    <col min="13828" max="13834" width="17" style="30" customWidth="1"/>
    <col min="13835" max="13835" width="14.6640625" style="30" customWidth="1"/>
    <col min="13836" max="13837" width="13" style="30" customWidth="1"/>
    <col min="13838" max="13838" width="14.33203125" style="30" customWidth="1"/>
    <col min="13839" max="13840" width="16.88671875" style="30" customWidth="1"/>
    <col min="13841" max="13841" width="14" style="30" customWidth="1"/>
    <col min="13842" max="13842" width="15.5546875" style="30" customWidth="1"/>
    <col min="13843" max="13843" width="9.109375" style="30" customWidth="1"/>
    <col min="13844" max="13844" width="13.109375" style="30" customWidth="1"/>
    <col min="13845" max="13845" width="9.109375" style="30"/>
    <col min="13846" max="13847" width="12.88671875" style="30" customWidth="1"/>
    <col min="13848" max="13859" width="0" style="30" hidden="1" customWidth="1"/>
    <col min="13860" max="13860" width="9.88671875" style="30" customWidth="1"/>
    <col min="13861" max="13861" width="10.109375" style="30" customWidth="1"/>
    <col min="13862" max="13862" width="12.109375" style="30" customWidth="1"/>
    <col min="13863" max="13863" width="13" style="30" customWidth="1"/>
    <col min="13864" max="13864" width="8.33203125" style="30" customWidth="1"/>
    <col min="13865" max="13865" width="8.6640625" style="30" customWidth="1"/>
    <col min="13866" max="13866" width="9.88671875" style="30" customWidth="1"/>
    <col min="13867" max="13867" width="10.44140625" style="30" customWidth="1"/>
    <col min="13868" max="13868" width="10.88671875" style="30" customWidth="1"/>
    <col min="13869" max="13870" width="9.109375" style="30"/>
    <col min="13871" max="13871" width="12.109375" style="30" customWidth="1"/>
    <col min="13872" max="14078" width="9.109375" style="30"/>
    <col min="14079" max="14079" width="5.33203125" style="30" customWidth="1"/>
    <col min="14080" max="14080" width="18.109375" style="30" customWidth="1"/>
    <col min="14081" max="14081" width="9.109375" style="30"/>
    <col min="14082" max="14082" width="41.5546875" style="30" customWidth="1"/>
    <col min="14083" max="14083" width="16" style="30" customWidth="1"/>
    <col min="14084" max="14090" width="17" style="30" customWidth="1"/>
    <col min="14091" max="14091" width="14.6640625" style="30" customWidth="1"/>
    <col min="14092" max="14093" width="13" style="30" customWidth="1"/>
    <col min="14094" max="14094" width="14.33203125" style="30" customWidth="1"/>
    <col min="14095" max="14096" width="16.88671875" style="30" customWidth="1"/>
    <col min="14097" max="14097" width="14" style="30" customWidth="1"/>
    <col min="14098" max="14098" width="15.5546875" style="30" customWidth="1"/>
    <col min="14099" max="14099" width="9.109375" style="30" customWidth="1"/>
    <col min="14100" max="14100" width="13.109375" style="30" customWidth="1"/>
    <col min="14101" max="14101" width="9.109375" style="30"/>
    <col min="14102" max="14103" width="12.88671875" style="30" customWidth="1"/>
    <col min="14104" max="14115" width="0" style="30" hidden="1" customWidth="1"/>
    <col min="14116" max="14116" width="9.88671875" style="30" customWidth="1"/>
    <col min="14117" max="14117" width="10.109375" style="30" customWidth="1"/>
    <col min="14118" max="14118" width="12.109375" style="30" customWidth="1"/>
    <col min="14119" max="14119" width="13" style="30" customWidth="1"/>
    <col min="14120" max="14120" width="8.33203125" style="30" customWidth="1"/>
    <col min="14121" max="14121" width="8.6640625" style="30" customWidth="1"/>
    <col min="14122" max="14122" width="9.88671875" style="30" customWidth="1"/>
    <col min="14123" max="14123" width="10.44140625" style="30" customWidth="1"/>
    <col min="14124" max="14124" width="10.88671875" style="30" customWidth="1"/>
    <col min="14125" max="14126" width="9.109375" style="30"/>
    <col min="14127" max="14127" width="12.109375" style="30" customWidth="1"/>
    <col min="14128" max="14334" width="9.109375" style="30"/>
    <col min="14335" max="14335" width="5.33203125" style="30" customWidth="1"/>
    <col min="14336" max="14336" width="18.109375" style="30" customWidth="1"/>
    <col min="14337" max="14337" width="9.109375" style="30"/>
    <col min="14338" max="14338" width="41.5546875" style="30" customWidth="1"/>
    <col min="14339" max="14339" width="16" style="30" customWidth="1"/>
    <col min="14340" max="14346" width="17" style="30" customWidth="1"/>
    <col min="14347" max="14347" width="14.6640625" style="30" customWidth="1"/>
    <col min="14348" max="14349" width="13" style="30" customWidth="1"/>
    <col min="14350" max="14350" width="14.33203125" style="30" customWidth="1"/>
    <col min="14351" max="14352" width="16.88671875" style="30" customWidth="1"/>
    <col min="14353" max="14353" width="14" style="30" customWidth="1"/>
    <col min="14354" max="14354" width="15.5546875" style="30" customWidth="1"/>
    <col min="14355" max="14355" width="9.109375" style="30" customWidth="1"/>
    <col min="14356" max="14356" width="13.109375" style="30" customWidth="1"/>
    <col min="14357" max="14357" width="9.109375" style="30"/>
    <col min="14358" max="14359" width="12.88671875" style="30" customWidth="1"/>
    <col min="14360" max="14371" width="0" style="30" hidden="1" customWidth="1"/>
    <col min="14372" max="14372" width="9.88671875" style="30" customWidth="1"/>
    <col min="14373" max="14373" width="10.109375" style="30" customWidth="1"/>
    <col min="14374" max="14374" width="12.109375" style="30" customWidth="1"/>
    <col min="14375" max="14375" width="13" style="30" customWidth="1"/>
    <col min="14376" max="14376" width="8.33203125" style="30" customWidth="1"/>
    <col min="14377" max="14377" width="8.6640625" style="30" customWidth="1"/>
    <col min="14378" max="14378" width="9.88671875" style="30" customWidth="1"/>
    <col min="14379" max="14379" width="10.44140625" style="30" customWidth="1"/>
    <col min="14380" max="14380" width="10.88671875" style="30" customWidth="1"/>
    <col min="14381" max="14382" width="9.109375" style="30"/>
    <col min="14383" max="14383" width="12.109375" style="30" customWidth="1"/>
    <col min="14384" max="14590" width="9.109375" style="30"/>
    <col min="14591" max="14591" width="5.33203125" style="30" customWidth="1"/>
    <col min="14592" max="14592" width="18.109375" style="30" customWidth="1"/>
    <col min="14593" max="14593" width="9.109375" style="30"/>
    <col min="14594" max="14594" width="41.5546875" style="30" customWidth="1"/>
    <col min="14595" max="14595" width="16" style="30" customWidth="1"/>
    <col min="14596" max="14602" width="17" style="30" customWidth="1"/>
    <col min="14603" max="14603" width="14.6640625" style="30" customWidth="1"/>
    <col min="14604" max="14605" width="13" style="30" customWidth="1"/>
    <col min="14606" max="14606" width="14.33203125" style="30" customWidth="1"/>
    <col min="14607" max="14608" width="16.88671875" style="30" customWidth="1"/>
    <col min="14609" max="14609" width="14" style="30" customWidth="1"/>
    <col min="14610" max="14610" width="15.5546875" style="30" customWidth="1"/>
    <col min="14611" max="14611" width="9.109375" style="30" customWidth="1"/>
    <col min="14612" max="14612" width="13.109375" style="30" customWidth="1"/>
    <col min="14613" max="14613" width="9.109375" style="30"/>
    <col min="14614" max="14615" width="12.88671875" style="30" customWidth="1"/>
    <col min="14616" max="14627" width="0" style="30" hidden="1" customWidth="1"/>
    <col min="14628" max="14628" width="9.88671875" style="30" customWidth="1"/>
    <col min="14629" max="14629" width="10.109375" style="30" customWidth="1"/>
    <col min="14630" max="14630" width="12.109375" style="30" customWidth="1"/>
    <col min="14631" max="14631" width="13" style="30" customWidth="1"/>
    <col min="14632" max="14632" width="8.33203125" style="30" customWidth="1"/>
    <col min="14633" max="14633" width="8.6640625" style="30" customWidth="1"/>
    <col min="14634" max="14634" width="9.88671875" style="30" customWidth="1"/>
    <col min="14635" max="14635" width="10.44140625" style="30" customWidth="1"/>
    <col min="14636" max="14636" width="10.88671875" style="30" customWidth="1"/>
    <col min="14637" max="14638" width="9.109375" style="30"/>
    <col min="14639" max="14639" width="12.109375" style="30" customWidth="1"/>
    <col min="14640" max="14846" width="9.109375" style="30"/>
    <col min="14847" max="14847" width="5.33203125" style="30" customWidth="1"/>
    <col min="14848" max="14848" width="18.109375" style="30" customWidth="1"/>
    <col min="14849" max="14849" width="9.109375" style="30"/>
    <col min="14850" max="14850" width="41.5546875" style="30" customWidth="1"/>
    <col min="14851" max="14851" width="16" style="30" customWidth="1"/>
    <col min="14852" max="14858" width="17" style="30" customWidth="1"/>
    <col min="14859" max="14859" width="14.6640625" style="30" customWidth="1"/>
    <col min="14860" max="14861" width="13" style="30" customWidth="1"/>
    <col min="14862" max="14862" width="14.33203125" style="30" customWidth="1"/>
    <col min="14863" max="14864" width="16.88671875" style="30" customWidth="1"/>
    <col min="14865" max="14865" width="14" style="30" customWidth="1"/>
    <col min="14866" max="14866" width="15.5546875" style="30" customWidth="1"/>
    <col min="14867" max="14867" width="9.109375" style="30" customWidth="1"/>
    <col min="14868" max="14868" width="13.109375" style="30" customWidth="1"/>
    <col min="14869" max="14869" width="9.109375" style="30"/>
    <col min="14870" max="14871" width="12.88671875" style="30" customWidth="1"/>
    <col min="14872" max="14883" width="0" style="30" hidden="1" customWidth="1"/>
    <col min="14884" max="14884" width="9.88671875" style="30" customWidth="1"/>
    <col min="14885" max="14885" width="10.109375" style="30" customWidth="1"/>
    <col min="14886" max="14886" width="12.109375" style="30" customWidth="1"/>
    <col min="14887" max="14887" width="13" style="30" customWidth="1"/>
    <col min="14888" max="14888" width="8.33203125" style="30" customWidth="1"/>
    <col min="14889" max="14889" width="8.6640625" style="30" customWidth="1"/>
    <col min="14890" max="14890" width="9.88671875" style="30" customWidth="1"/>
    <col min="14891" max="14891" width="10.44140625" style="30" customWidth="1"/>
    <col min="14892" max="14892" width="10.88671875" style="30" customWidth="1"/>
    <col min="14893" max="14894" width="9.109375" style="30"/>
    <col min="14895" max="14895" width="12.109375" style="30" customWidth="1"/>
    <col min="14896" max="15102" width="9.109375" style="30"/>
    <col min="15103" max="15103" width="5.33203125" style="30" customWidth="1"/>
    <col min="15104" max="15104" width="18.109375" style="30" customWidth="1"/>
    <col min="15105" max="15105" width="9.109375" style="30"/>
    <col min="15106" max="15106" width="41.5546875" style="30" customWidth="1"/>
    <col min="15107" max="15107" width="16" style="30" customWidth="1"/>
    <col min="15108" max="15114" width="17" style="30" customWidth="1"/>
    <col min="15115" max="15115" width="14.6640625" style="30" customWidth="1"/>
    <col min="15116" max="15117" width="13" style="30" customWidth="1"/>
    <col min="15118" max="15118" width="14.33203125" style="30" customWidth="1"/>
    <col min="15119" max="15120" width="16.88671875" style="30" customWidth="1"/>
    <col min="15121" max="15121" width="14" style="30" customWidth="1"/>
    <col min="15122" max="15122" width="15.5546875" style="30" customWidth="1"/>
    <col min="15123" max="15123" width="9.109375" style="30" customWidth="1"/>
    <col min="15124" max="15124" width="13.109375" style="30" customWidth="1"/>
    <col min="15125" max="15125" width="9.109375" style="30"/>
    <col min="15126" max="15127" width="12.88671875" style="30" customWidth="1"/>
    <col min="15128" max="15139" width="0" style="30" hidden="1" customWidth="1"/>
    <col min="15140" max="15140" width="9.88671875" style="30" customWidth="1"/>
    <col min="15141" max="15141" width="10.109375" style="30" customWidth="1"/>
    <col min="15142" max="15142" width="12.109375" style="30" customWidth="1"/>
    <col min="15143" max="15143" width="13" style="30" customWidth="1"/>
    <col min="15144" max="15144" width="8.33203125" style="30" customWidth="1"/>
    <col min="15145" max="15145" width="8.6640625" style="30" customWidth="1"/>
    <col min="15146" max="15146" width="9.88671875" style="30" customWidth="1"/>
    <col min="15147" max="15147" width="10.44140625" style="30" customWidth="1"/>
    <col min="15148" max="15148" width="10.88671875" style="30" customWidth="1"/>
    <col min="15149" max="15150" width="9.109375" style="30"/>
    <col min="15151" max="15151" width="12.109375" style="30" customWidth="1"/>
    <col min="15152" max="15358" width="9.109375" style="30"/>
    <col min="15359" max="15359" width="5.33203125" style="30" customWidth="1"/>
    <col min="15360" max="15360" width="18.109375" style="30" customWidth="1"/>
    <col min="15361" max="15361" width="9.109375" style="30"/>
    <col min="15362" max="15362" width="41.5546875" style="30" customWidth="1"/>
    <col min="15363" max="15363" width="16" style="30" customWidth="1"/>
    <col min="15364" max="15370" width="17" style="30" customWidth="1"/>
    <col min="15371" max="15371" width="14.6640625" style="30" customWidth="1"/>
    <col min="15372" max="15373" width="13" style="30" customWidth="1"/>
    <col min="15374" max="15374" width="14.33203125" style="30" customWidth="1"/>
    <col min="15375" max="15376" width="16.88671875" style="30" customWidth="1"/>
    <col min="15377" max="15377" width="14" style="30" customWidth="1"/>
    <col min="15378" max="15378" width="15.5546875" style="30" customWidth="1"/>
    <col min="15379" max="15379" width="9.109375" style="30" customWidth="1"/>
    <col min="15380" max="15380" width="13.109375" style="30" customWidth="1"/>
    <col min="15381" max="15381" width="9.109375" style="30"/>
    <col min="15382" max="15383" width="12.88671875" style="30" customWidth="1"/>
    <col min="15384" max="15395" width="0" style="30" hidden="1" customWidth="1"/>
    <col min="15396" max="15396" width="9.88671875" style="30" customWidth="1"/>
    <col min="15397" max="15397" width="10.109375" style="30" customWidth="1"/>
    <col min="15398" max="15398" width="12.109375" style="30" customWidth="1"/>
    <col min="15399" max="15399" width="13" style="30" customWidth="1"/>
    <col min="15400" max="15400" width="8.33203125" style="30" customWidth="1"/>
    <col min="15401" max="15401" width="8.6640625" style="30" customWidth="1"/>
    <col min="15402" max="15402" width="9.88671875" style="30" customWidth="1"/>
    <col min="15403" max="15403" width="10.44140625" style="30" customWidth="1"/>
    <col min="15404" max="15404" width="10.88671875" style="30" customWidth="1"/>
    <col min="15405" max="15406" width="9.109375" style="30"/>
    <col min="15407" max="15407" width="12.109375" style="30" customWidth="1"/>
    <col min="15408" max="15614" width="9.109375" style="30"/>
    <col min="15615" max="15615" width="5.33203125" style="30" customWidth="1"/>
    <col min="15616" max="15616" width="18.109375" style="30" customWidth="1"/>
    <col min="15617" max="15617" width="9.109375" style="30"/>
    <col min="15618" max="15618" width="41.5546875" style="30" customWidth="1"/>
    <col min="15619" max="15619" width="16" style="30" customWidth="1"/>
    <col min="15620" max="15626" width="17" style="30" customWidth="1"/>
    <col min="15627" max="15627" width="14.6640625" style="30" customWidth="1"/>
    <col min="15628" max="15629" width="13" style="30" customWidth="1"/>
    <col min="15630" max="15630" width="14.33203125" style="30" customWidth="1"/>
    <col min="15631" max="15632" width="16.88671875" style="30" customWidth="1"/>
    <col min="15633" max="15633" width="14" style="30" customWidth="1"/>
    <col min="15634" max="15634" width="15.5546875" style="30" customWidth="1"/>
    <col min="15635" max="15635" width="9.109375" style="30" customWidth="1"/>
    <col min="15636" max="15636" width="13.109375" style="30" customWidth="1"/>
    <col min="15637" max="15637" width="9.109375" style="30"/>
    <col min="15638" max="15639" width="12.88671875" style="30" customWidth="1"/>
    <col min="15640" max="15651" width="0" style="30" hidden="1" customWidth="1"/>
    <col min="15652" max="15652" width="9.88671875" style="30" customWidth="1"/>
    <col min="15653" max="15653" width="10.109375" style="30" customWidth="1"/>
    <col min="15654" max="15654" width="12.109375" style="30" customWidth="1"/>
    <col min="15655" max="15655" width="13" style="30" customWidth="1"/>
    <col min="15656" max="15656" width="8.33203125" style="30" customWidth="1"/>
    <col min="15657" max="15657" width="8.6640625" style="30" customWidth="1"/>
    <col min="15658" max="15658" width="9.88671875" style="30" customWidth="1"/>
    <col min="15659" max="15659" width="10.44140625" style="30" customWidth="1"/>
    <col min="15660" max="15660" width="10.88671875" style="30" customWidth="1"/>
    <col min="15661" max="15662" width="9.109375" style="30"/>
    <col min="15663" max="15663" width="12.109375" style="30" customWidth="1"/>
    <col min="15664" max="15870" width="9.109375" style="30"/>
    <col min="15871" max="15871" width="5.33203125" style="30" customWidth="1"/>
    <col min="15872" max="15872" width="18.109375" style="30" customWidth="1"/>
    <col min="15873" max="15873" width="9.109375" style="30"/>
    <col min="15874" max="15874" width="41.5546875" style="30" customWidth="1"/>
    <col min="15875" max="15875" width="16" style="30" customWidth="1"/>
    <col min="15876" max="15882" width="17" style="30" customWidth="1"/>
    <col min="15883" max="15883" width="14.6640625" style="30" customWidth="1"/>
    <col min="15884" max="15885" width="13" style="30" customWidth="1"/>
    <col min="15886" max="15886" width="14.33203125" style="30" customWidth="1"/>
    <col min="15887" max="15888" width="16.88671875" style="30" customWidth="1"/>
    <col min="15889" max="15889" width="14" style="30" customWidth="1"/>
    <col min="15890" max="15890" width="15.5546875" style="30" customWidth="1"/>
    <col min="15891" max="15891" width="9.109375" style="30" customWidth="1"/>
    <col min="15892" max="15892" width="13.109375" style="30" customWidth="1"/>
    <col min="15893" max="15893" width="9.109375" style="30"/>
    <col min="15894" max="15895" width="12.88671875" style="30" customWidth="1"/>
    <col min="15896" max="15907" width="0" style="30" hidden="1" customWidth="1"/>
    <col min="15908" max="15908" width="9.88671875" style="30" customWidth="1"/>
    <col min="15909" max="15909" width="10.109375" style="30" customWidth="1"/>
    <col min="15910" max="15910" width="12.109375" style="30" customWidth="1"/>
    <col min="15911" max="15911" width="13" style="30" customWidth="1"/>
    <col min="15912" max="15912" width="8.33203125" style="30" customWidth="1"/>
    <col min="15913" max="15913" width="8.6640625" style="30" customWidth="1"/>
    <col min="15914" max="15914" width="9.88671875" style="30" customWidth="1"/>
    <col min="15915" max="15915" width="10.44140625" style="30" customWidth="1"/>
    <col min="15916" max="15916" width="10.88671875" style="30" customWidth="1"/>
    <col min="15917" max="15918" width="9.109375" style="30"/>
    <col min="15919" max="15919" width="12.109375" style="30" customWidth="1"/>
    <col min="15920" max="16126" width="9.109375" style="30"/>
    <col min="16127" max="16127" width="5.33203125" style="30" customWidth="1"/>
    <col min="16128" max="16128" width="18.109375" style="30" customWidth="1"/>
    <col min="16129" max="16129" width="9.109375" style="30"/>
    <col min="16130" max="16130" width="41.5546875" style="30" customWidth="1"/>
    <col min="16131" max="16131" width="16" style="30" customWidth="1"/>
    <col min="16132" max="16138" width="17" style="30" customWidth="1"/>
    <col min="16139" max="16139" width="14.6640625" style="30" customWidth="1"/>
    <col min="16140" max="16141" width="13" style="30" customWidth="1"/>
    <col min="16142" max="16142" width="14.33203125" style="30" customWidth="1"/>
    <col min="16143" max="16144" width="16.88671875" style="30" customWidth="1"/>
    <col min="16145" max="16145" width="14" style="30" customWidth="1"/>
    <col min="16146" max="16146" width="15.5546875" style="30" customWidth="1"/>
    <col min="16147" max="16147" width="9.109375" style="30" customWidth="1"/>
    <col min="16148" max="16148" width="13.109375" style="30" customWidth="1"/>
    <col min="16149" max="16149" width="9.109375" style="30"/>
    <col min="16150" max="16151" width="12.88671875" style="30" customWidth="1"/>
    <col min="16152" max="16163" width="0" style="30" hidden="1" customWidth="1"/>
    <col min="16164" max="16164" width="9.88671875" style="30" customWidth="1"/>
    <col min="16165" max="16165" width="10.109375" style="30" customWidth="1"/>
    <col min="16166" max="16166" width="12.109375" style="30" customWidth="1"/>
    <col min="16167" max="16167" width="13" style="30" customWidth="1"/>
    <col min="16168" max="16168" width="8.33203125" style="30" customWidth="1"/>
    <col min="16169" max="16169" width="8.6640625" style="30" customWidth="1"/>
    <col min="16170" max="16170" width="9.88671875" style="30" customWidth="1"/>
    <col min="16171" max="16171" width="10.44140625" style="30" customWidth="1"/>
    <col min="16172" max="16172" width="10.88671875" style="30" customWidth="1"/>
    <col min="16173" max="16174" width="9.109375" style="30"/>
    <col min="16175" max="16175" width="12.109375" style="30" customWidth="1"/>
    <col min="16176" max="16384" width="9.109375" style="30"/>
  </cols>
  <sheetData>
    <row r="1" spans="1:49" ht="26.25" customHeight="1">
      <c r="B1" s="31"/>
      <c r="D1" s="32" t="s">
        <v>404</v>
      </c>
    </row>
    <row r="2" spans="1:49" ht="44.25" customHeight="1">
      <c r="A2" s="70"/>
      <c r="B2" s="186"/>
      <c r="C2" s="70"/>
      <c r="D2" s="187" t="s">
        <v>562</v>
      </c>
      <c r="E2" s="187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298" t="s">
        <v>563</v>
      </c>
      <c r="T2" s="299"/>
      <c r="U2" s="189" t="s">
        <v>724</v>
      </c>
      <c r="V2" s="70"/>
      <c r="W2" s="70"/>
      <c r="X2" s="70"/>
      <c r="Y2" s="70"/>
      <c r="Z2" s="70"/>
      <c r="AA2" s="189" t="s">
        <v>564</v>
      </c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</row>
    <row r="3" spans="1:49" ht="19.5" customHeight="1" thickBot="1">
      <c r="A3" s="70"/>
      <c r="B3" s="70"/>
      <c r="C3" s="70"/>
      <c r="D3" s="70"/>
      <c r="E3" s="190" t="s">
        <v>565</v>
      </c>
      <c r="F3" s="191"/>
      <c r="G3" s="191"/>
      <c r="H3" s="191"/>
      <c r="I3" s="191"/>
      <c r="J3" s="191"/>
      <c r="K3" s="191"/>
      <c r="L3" s="191"/>
      <c r="M3" s="192" t="s">
        <v>566</v>
      </c>
      <c r="N3" s="188"/>
      <c r="O3" s="188"/>
      <c r="P3" s="188"/>
      <c r="Q3" s="188"/>
      <c r="R3" s="188"/>
      <c r="S3" s="299"/>
      <c r="T3" s="299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</row>
    <row r="4" spans="1:49" ht="17.25" customHeight="1">
      <c r="A4" s="300" t="s">
        <v>385</v>
      </c>
      <c r="B4" s="302" t="s">
        <v>567</v>
      </c>
      <c r="C4" s="300" t="s">
        <v>461</v>
      </c>
      <c r="D4" s="300" t="s">
        <v>568</v>
      </c>
      <c r="E4" s="305" t="s">
        <v>569</v>
      </c>
      <c r="F4" s="306" t="s">
        <v>570</v>
      </c>
      <c r="G4" s="306"/>
      <c r="H4" s="307" t="s">
        <v>571</v>
      </c>
      <c r="I4" s="307" t="s">
        <v>572</v>
      </c>
      <c r="J4" s="307" t="s">
        <v>573</v>
      </c>
      <c r="K4" s="307" t="s">
        <v>574</v>
      </c>
      <c r="L4" s="193"/>
      <c r="M4" s="305" t="s">
        <v>575</v>
      </c>
      <c r="N4" s="311" t="s">
        <v>570</v>
      </c>
      <c r="O4" s="311"/>
      <c r="P4" s="311"/>
      <c r="Q4" s="311"/>
      <c r="R4" s="311"/>
      <c r="S4" s="301" t="s">
        <v>576</v>
      </c>
      <c r="T4" s="295" t="s">
        <v>577</v>
      </c>
      <c r="U4" s="297" t="s">
        <v>578</v>
      </c>
      <c r="V4" s="297"/>
      <c r="W4" s="297" t="s">
        <v>579</v>
      </c>
      <c r="X4" s="297"/>
      <c r="Y4" s="312" t="s">
        <v>580</v>
      </c>
      <c r="Z4" s="313"/>
      <c r="AA4" s="314" t="s">
        <v>578</v>
      </c>
      <c r="AB4" s="314"/>
      <c r="AC4" s="297" t="s">
        <v>581</v>
      </c>
      <c r="AD4" s="297"/>
      <c r="AE4" s="70"/>
      <c r="AF4" s="70"/>
      <c r="AG4" s="70"/>
      <c r="AH4" s="70"/>
      <c r="AI4" s="70"/>
      <c r="AJ4" s="70"/>
      <c r="AK4" s="70"/>
      <c r="AL4" s="295" t="s">
        <v>593</v>
      </c>
      <c r="AM4" s="295" t="s">
        <v>594</v>
      </c>
      <c r="AN4" s="295" t="s">
        <v>595</v>
      </c>
      <c r="AO4" s="295" t="s">
        <v>596</v>
      </c>
      <c r="AP4" s="301" t="s">
        <v>725</v>
      </c>
      <c r="AQ4" s="301" t="s">
        <v>726</v>
      </c>
      <c r="AR4" s="301" t="s">
        <v>727</v>
      </c>
      <c r="AS4" s="301" t="s">
        <v>728</v>
      </c>
      <c r="AT4" s="301" t="s">
        <v>597</v>
      </c>
      <c r="AU4" s="301" t="s">
        <v>598</v>
      </c>
      <c r="AV4" s="301" t="s">
        <v>599</v>
      </c>
    </row>
    <row r="5" spans="1:49" ht="71.25" customHeight="1">
      <c r="A5" s="300"/>
      <c r="B5" s="303"/>
      <c r="C5" s="300"/>
      <c r="D5" s="300"/>
      <c r="E5" s="295"/>
      <c r="F5" s="301" t="s">
        <v>582</v>
      </c>
      <c r="G5" s="301" t="s">
        <v>583</v>
      </c>
      <c r="H5" s="308"/>
      <c r="I5" s="308"/>
      <c r="J5" s="308"/>
      <c r="K5" s="308"/>
      <c r="L5" s="194">
        <v>429139</v>
      </c>
      <c r="M5" s="295"/>
      <c r="N5" s="301" t="s">
        <v>584</v>
      </c>
      <c r="O5" s="310" t="s">
        <v>585</v>
      </c>
      <c r="P5" s="310" t="s">
        <v>586</v>
      </c>
      <c r="Q5" s="310" t="s">
        <v>587</v>
      </c>
      <c r="R5" s="195"/>
      <c r="S5" s="301"/>
      <c r="T5" s="295"/>
      <c r="U5" s="297"/>
      <c r="V5" s="297"/>
      <c r="W5" s="297"/>
      <c r="X5" s="297"/>
      <c r="Y5" s="312" t="s">
        <v>588</v>
      </c>
      <c r="Z5" s="313"/>
      <c r="AA5" s="314"/>
      <c r="AB5" s="314"/>
      <c r="AC5" s="297"/>
      <c r="AD5" s="297"/>
      <c r="AE5" s="70"/>
      <c r="AF5" s="70"/>
      <c r="AG5" s="70"/>
      <c r="AH5" s="70"/>
      <c r="AI5" s="70"/>
      <c r="AJ5" s="70"/>
      <c r="AK5" s="70"/>
      <c r="AL5" s="295"/>
      <c r="AM5" s="295"/>
      <c r="AN5" s="295"/>
      <c r="AO5" s="295"/>
      <c r="AP5" s="301"/>
      <c r="AQ5" s="301"/>
      <c r="AR5" s="301"/>
      <c r="AS5" s="301"/>
      <c r="AT5" s="301"/>
      <c r="AU5" s="301"/>
      <c r="AV5" s="301"/>
    </row>
    <row r="6" spans="1:49" ht="76.5" customHeight="1">
      <c r="A6" s="301"/>
      <c r="B6" s="304"/>
      <c r="C6" s="301"/>
      <c r="D6" s="301"/>
      <c r="E6" s="296"/>
      <c r="F6" s="301"/>
      <c r="G6" s="301"/>
      <c r="H6" s="309"/>
      <c r="I6" s="309"/>
      <c r="J6" s="309"/>
      <c r="K6" s="309"/>
      <c r="L6" s="196" t="s">
        <v>589</v>
      </c>
      <c r="M6" s="296"/>
      <c r="N6" s="301"/>
      <c r="O6" s="309"/>
      <c r="P6" s="309"/>
      <c r="Q6" s="309"/>
      <c r="R6" s="196" t="s">
        <v>589</v>
      </c>
      <c r="S6" s="301"/>
      <c r="T6" s="296"/>
      <c r="U6" s="197" t="s">
        <v>590</v>
      </c>
      <c r="V6" s="197" t="s">
        <v>591</v>
      </c>
      <c r="W6" s="197" t="s">
        <v>590</v>
      </c>
      <c r="X6" s="197" t="s">
        <v>591</v>
      </c>
      <c r="Y6" s="197" t="s">
        <v>590</v>
      </c>
      <c r="Z6" s="197" t="s">
        <v>591</v>
      </c>
      <c r="AA6" s="197" t="s">
        <v>590</v>
      </c>
      <c r="AB6" s="197" t="s">
        <v>591</v>
      </c>
      <c r="AC6" s="197" t="s">
        <v>590</v>
      </c>
      <c r="AD6" s="197" t="s">
        <v>591</v>
      </c>
      <c r="AE6" s="70"/>
      <c r="AF6" s="70"/>
      <c r="AG6" s="70" t="s">
        <v>592</v>
      </c>
      <c r="AH6" s="70"/>
      <c r="AI6" s="70"/>
      <c r="AJ6" s="70"/>
      <c r="AK6" s="70"/>
      <c r="AL6" s="295"/>
      <c r="AM6" s="295"/>
      <c r="AN6" s="295"/>
      <c r="AO6" s="295"/>
      <c r="AP6" s="301"/>
      <c r="AQ6" s="301"/>
      <c r="AR6" s="301"/>
      <c r="AS6" s="301"/>
      <c r="AT6" s="301"/>
      <c r="AU6" s="301"/>
      <c r="AV6" s="301"/>
    </row>
    <row r="7" spans="1:49" ht="22.5" customHeight="1">
      <c r="A7" s="196"/>
      <c r="B7" s="196"/>
      <c r="C7" s="196"/>
      <c r="D7" s="196" t="s">
        <v>600</v>
      </c>
      <c r="E7" s="198" t="s">
        <v>601</v>
      </c>
      <c r="F7" s="196"/>
      <c r="G7" s="196"/>
      <c r="H7" s="196"/>
      <c r="I7" s="196"/>
      <c r="J7" s="199"/>
      <c r="K7" s="199"/>
      <c r="L7" s="196"/>
      <c r="M7" s="200"/>
      <c r="N7" s="201">
        <v>2801.4261442864467</v>
      </c>
      <c r="O7" s="201">
        <v>8506.4296603508774</v>
      </c>
      <c r="P7" s="201">
        <v>1969.0383506733306</v>
      </c>
      <c r="Q7" s="202">
        <v>3082.2642411125662</v>
      </c>
      <c r="R7" s="202">
        <v>4392.7</v>
      </c>
      <c r="S7" s="203"/>
      <c r="T7" s="204">
        <v>1416.92</v>
      </c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</row>
    <row r="8" spans="1:49">
      <c r="A8" s="205">
        <v>1</v>
      </c>
      <c r="B8" s="206" t="s">
        <v>396</v>
      </c>
      <c r="C8" s="207">
        <v>780081</v>
      </c>
      <c r="D8" s="205" t="s">
        <v>412</v>
      </c>
      <c r="E8" s="208">
        <v>12629</v>
      </c>
      <c r="F8" s="208">
        <v>0</v>
      </c>
      <c r="G8" s="208">
        <v>12629</v>
      </c>
      <c r="H8" s="208">
        <v>0</v>
      </c>
      <c r="I8" s="208">
        <v>0</v>
      </c>
      <c r="J8" s="208">
        <v>3711</v>
      </c>
      <c r="K8" s="208">
        <v>8918</v>
      </c>
      <c r="L8" s="208">
        <v>2953</v>
      </c>
      <c r="M8" s="208">
        <v>34794734</v>
      </c>
      <c r="N8" s="208">
        <v>0</v>
      </c>
      <c r="O8" s="208">
        <v>0</v>
      </c>
      <c r="P8" s="208">
        <v>7307101</v>
      </c>
      <c r="Q8" s="208">
        <v>27487633</v>
      </c>
      <c r="R8" s="208">
        <v>12971643</v>
      </c>
      <c r="S8" s="208">
        <v>1355</v>
      </c>
      <c r="T8" s="208">
        <v>1919927</v>
      </c>
      <c r="U8" s="209">
        <v>3711</v>
      </c>
      <c r="V8" s="209">
        <v>7307101</v>
      </c>
      <c r="W8" s="209">
        <v>8918</v>
      </c>
      <c r="X8" s="209">
        <v>27487633</v>
      </c>
      <c r="Y8" s="208">
        <v>2953</v>
      </c>
      <c r="Z8" s="208">
        <v>12971643</v>
      </c>
      <c r="AA8" s="208">
        <v>9766</v>
      </c>
      <c r="AB8" s="208">
        <v>22522786</v>
      </c>
      <c r="AC8" s="208">
        <v>490</v>
      </c>
      <c r="AD8" s="208">
        <v>4378785</v>
      </c>
      <c r="AE8" s="209">
        <v>6055</v>
      </c>
      <c r="AF8" s="209">
        <v>-8428</v>
      </c>
      <c r="AG8" s="209">
        <v>8912</v>
      </c>
      <c r="AH8" s="209">
        <v>27469139</v>
      </c>
      <c r="AI8" s="209">
        <v>6</v>
      </c>
      <c r="AJ8" s="209">
        <v>18494</v>
      </c>
      <c r="AK8" s="70">
        <v>2434</v>
      </c>
      <c r="AL8" s="208">
        <v>3717</v>
      </c>
      <c r="AM8" s="208">
        <v>8912</v>
      </c>
      <c r="AN8" s="208">
        <v>7318916</v>
      </c>
      <c r="AO8" s="208">
        <v>27469139</v>
      </c>
      <c r="AP8" s="208">
        <v>-6</v>
      </c>
      <c r="AQ8" s="208">
        <v>6</v>
      </c>
      <c r="AR8" s="208">
        <v>-11815</v>
      </c>
      <c r="AS8" s="208">
        <v>18494</v>
      </c>
      <c r="AT8" s="208">
        <v>22092</v>
      </c>
      <c r="AU8" s="208">
        <v>22193</v>
      </c>
      <c r="AV8" s="210">
        <v>101</v>
      </c>
      <c r="AW8" s="33"/>
    </row>
    <row r="9" spans="1:49">
      <c r="A9" s="205">
        <v>2</v>
      </c>
      <c r="B9" s="206" t="s">
        <v>396</v>
      </c>
      <c r="C9" s="207">
        <v>780108</v>
      </c>
      <c r="D9" s="205" t="s">
        <v>602</v>
      </c>
      <c r="E9" s="208">
        <v>39784</v>
      </c>
      <c r="F9" s="208">
        <v>12282</v>
      </c>
      <c r="G9" s="208">
        <v>27502</v>
      </c>
      <c r="H9" s="208">
        <v>12200</v>
      </c>
      <c r="I9" s="208">
        <v>82</v>
      </c>
      <c r="J9" s="208">
        <v>8083</v>
      </c>
      <c r="K9" s="208">
        <v>19419</v>
      </c>
      <c r="L9" s="208">
        <v>6955</v>
      </c>
      <c r="M9" s="208">
        <v>110645152</v>
      </c>
      <c r="N9" s="208">
        <v>34177399</v>
      </c>
      <c r="O9" s="208">
        <v>697527</v>
      </c>
      <c r="P9" s="208">
        <v>15915737</v>
      </c>
      <c r="Q9" s="208">
        <v>59854489</v>
      </c>
      <c r="R9" s="208">
        <v>30551229</v>
      </c>
      <c r="S9" s="208">
        <v>2982</v>
      </c>
      <c r="T9" s="208">
        <v>4225255</v>
      </c>
      <c r="U9" s="208">
        <v>20283</v>
      </c>
      <c r="V9" s="208">
        <v>50093136</v>
      </c>
      <c r="W9" s="208">
        <v>19501</v>
      </c>
      <c r="X9" s="211">
        <v>60552016</v>
      </c>
      <c r="Y9" s="208">
        <v>6955</v>
      </c>
      <c r="Z9" s="208">
        <v>30551229</v>
      </c>
      <c r="AA9" s="208">
        <v>29659</v>
      </c>
      <c r="AB9" s="208">
        <v>35438068</v>
      </c>
      <c r="AC9" s="208">
        <v>22497</v>
      </c>
      <c r="AD9" s="208">
        <v>41598542</v>
      </c>
      <c r="AE9" s="209">
        <v>9376</v>
      </c>
      <c r="AF9" s="209">
        <v>2996</v>
      </c>
      <c r="AG9" s="209">
        <v>19514</v>
      </c>
      <c r="AH9" s="209">
        <v>60646328</v>
      </c>
      <c r="AI9" s="209">
        <v>-13</v>
      </c>
      <c r="AJ9" s="209">
        <v>-94312</v>
      </c>
      <c r="AK9" s="70">
        <v>2391</v>
      </c>
      <c r="AL9" s="208">
        <v>20330</v>
      </c>
      <c r="AM9" s="208">
        <v>19514</v>
      </c>
      <c r="AN9" s="208">
        <v>50211485</v>
      </c>
      <c r="AO9" s="208">
        <v>60646328</v>
      </c>
      <c r="AP9" s="208">
        <v>-47</v>
      </c>
      <c r="AQ9" s="208">
        <v>-13</v>
      </c>
      <c r="AR9" s="208">
        <v>-118349</v>
      </c>
      <c r="AS9" s="208">
        <v>-94312</v>
      </c>
      <c r="AT9" s="208">
        <v>61468</v>
      </c>
      <c r="AU9" s="208">
        <v>61525</v>
      </c>
      <c r="AV9" s="210">
        <v>57</v>
      </c>
    </row>
    <row r="10" spans="1:49">
      <c r="A10" s="205">
        <v>3</v>
      </c>
      <c r="B10" s="206" t="s">
        <v>396</v>
      </c>
      <c r="C10" s="207">
        <v>780109</v>
      </c>
      <c r="D10" s="205" t="s">
        <v>603</v>
      </c>
      <c r="E10" s="208">
        <v>49363</v>
      </c>
      <c r="F10" s="208">
        <v>10457</v>
      </c>
      <c r="G10" s="208">
        <v>38906</v>
      </c>
      <c r="H10" s="208">
        <v>10342</v>
      </c>
      <c r="I10" s="208">
        <v>115</v>
      </c>
      <c r="J10" s="208">
        <v>11434</v>
      </c>
      <c r="K10" s="208">
        <v>27472</v>
      </c>
      <c r="L10" s="208">
        <v>9141</v>
      </c>
      <c r="M10" s="208">
        <v>137140536</v>
      </c>
      <c r="N10" s="208">
        <v>28972349</v>
      </c>
      <c r="O10" s="208">
        <v>978239</v>
      </c>
      <c r="P10" s="208">
        <v>22513985</v>
      </c>
      <c r="Q10" s="208">
        <v>84675963</v>
      </c>
      <c r="R10" s="208">
        <v>40153671</v>
      </c>
      <c r="S10" s="208">
        <v>4177</v>
      </c>
      <c r="T10" s="208">
        <v>5918475</v>
      </c>
      <c r="U10" s="208">
        <v>21776</v>
      </c>
      <c r="V10" s="208">
        <v>51486334</v>
      </c>
      <c r="W10" s="208">
        <v>27587</v>
      </c>
      <c r="X10" s="211">
        <v>85654202</v>
      </c>
      <c r="Y10" s="208">
        <v>9141</v>
      </c>
      <c r="Z10" s="208">
        <v>40153671</v>
      </c>
      <c r="AA10" s="208">
        <v>31991</v>
      </c>
      <c r="AB10" s="208">
        <v>45315177</v>
      </c>
      <c r="AC10" s="208">
        <v>22968</v>
      </c>
      <c r="AD10" s="208">
        <v>52904131</v>
      </c>
      <c r="AE10" s="209">
        <v>10215</v>
      </c>
      <c r="AF10" s="209">
        <v>-4619</v>
      </c>
      <c r="AG10" s="209">
        <v>27986</v>
      </c>
      <c r="AH10" s="209">
        <v>86884026</v>
      </c>
      <c r="AI10" s="209">
        <v>-399</v>
      </c>
      <c r="AJ10" s="209">
        <v>-1229824</v>
      </c>
      <c r="AK10" s="70">
        <v>2467</v>
      </c>
      <c r="AL10" s="208">
        <v>22117</v>
      </c>
      <c r="AM10" s="208">
        <v>27986</v>
      </c>
      <c r="AN10" s="208">
        <v>52285131</v>
      </c>
      <c r="AO10" s="208">
        <v>86884026</v>
      </c>
      <c r="AP10" s="208">
        <v>-341</v>
      </c>
      <c r="AQ10" s="208">
        <v>-399</v>
      </c>
      <c r="AR10" s="208">
        <v>-798797</v>
      </c>
      <c r="AS10" s="208">
        <v>-1229824</v>
      </c>
      <c r="AT10" s="208">
        <v>80304</v>
      </c>
      <c r="AU10" s="208">
        <v>79257</v>
      </c>
      <c r="AV10" s="210">
        <v>-1047</v>
      </c>
    </row>
    <row r="11" spans="1:49">
      <c r="A11" s="205">
        <v>4</v>
      </c>
      <c r="B11" s="206" t="s">
        <v>393</v>
      </c>
      <c r="C11" s="207">
        <v>780110</v>
      </c>
      <c r="D11" s="205" t="s">
        <v>413</v>
      </c>
      <c r="E11" s="208">
        <v>70521</v>
      </c>
      <c r="F11" s="208">
        <v>19838</v>
      </c>
      <c r="G11" s="208">
        <v>50683</v>
      </c>
      <c r="H11" s="208">
        <v>19682</v>
      </c>
      <c r="I11" s="208">
        <v>156</v>
      </c>
      <c r="J11" s="208">
        <v>14895</v>
      </c>
      <c r="K11" s="208">
        <v>35788</v>
      </c>
      <c r="L11" s="208">
        <v>11335</v>
      </c>
      <c r="M11" s="208">
        <v>196101571</v>
      </c>
      <c r="N11" s="208">
        <v>55137669</v>
      </c>
      <c r="O11" s="208">
        <v>1327003</v>
      </c>
      <c r="P11" s="208">
        <v>29328826</v>
      </c>
      <c r="Q11" s="208">
        <v>110308073</v>
      </c>
      <c r="R11" s="208">
        <v>49791255</v>
      </c>
      <c r="S11" s="208">
        <v>5417</v>
      </c>
      <c r="T11" s="208">
        <v>7675456</v>
      </c>
      <c r="U11" s="208">
        <v>34577</v>
      </c>
      <c r="V11" s="208">
        <v>84466495</v>
      </c>
      <c r="W11" s="208">
        <v>35944</v>
      </c>
      <c r="X11" s="211">
        <v>111635076</v>
      </c>
      <c r="Y11" s="208">
        <v>11335</v>
      </c>
      <c r="Z11" s="208">
        <v>49791255</v>
      </c>
      <c r="AA11" s="208">
        <v>31800</v>
      </c>
      <c r="AB11" s="208">
        <v>52767400</v>
      </c>
      <c r="AC11" s="208">
        <v>52669</v>
      </c>
      <c r="AD11" s="208">
        <v>96936547</v>
      </c>
      <c r="AE11" s="209">
        <v>-2777</v>
      </c>
      <c r="AF11" s="209">
        <v>16725</v>
      </c>
      <c r="AG11" s="209">
        <v>36143</v>
      </c>
      <c r="AH11" s="209">
        <v>112172508</v>
      </c>
      <c r="AI11" s="209">
        <v>-199</v>
      </c>
      <c r="AJ11" s="209">
        <v>-537432</v>
      </c>
      <c r="AK11" s="70">
        <v>2513</v>
      </c>
      <c r="AL11" s="208">
        <v>34856</v>
      </c>
      <c r="AM11" s="208">
        <v>36143</v>
      </c>
      <c r="AN11" s="208">
        <v>85149872</v>
      </c>
      <c r="AO11" s="208">
        <v>112172508</v>
      </c>
      <c r="AP11" s="208">
        <v>-279</v>
      </c>
      <c r="AQ11" s="208">
        <v>-199</v>
      </c>
      <c r="AR11" s="208">
        <v>-683377</v>
      </c>
      <c r="AS11" s="208">
        <v>-537432</v>
      </c>
      <c r="AT11" s="208">
        <v>109661</v>
      </c>
      <c r="AU11" s="208">
        <v>109289</v>
      </c>
      <c r="AV11" s="210">
        <v>-372</v>
      </c>
    </row>
    <row r="12" spans="1:49">
      <c r="A12" s="205">
        <v>5</v>
      </c>
      <c r="B12" s="206" t="s">
        <v>393</v>
      </c>
      <c r="C12" s="207">
        <v>780113</v>
      </c>
      <c r="D12" s="205" t="s">
        <v>418</v>
      </c>
      <c r="E12" s="208">
        <v>74729</v>
      </c>
      <c r="F12" s="208">
        <v>14993</v>
      </c>
      <c r="G12" s="208">
        <v>59736</v>
      </c>
      <c r="H12" s="208">
        <v>14913</v>
      </c>
      <c r="I12" s="208">
        <v>80</v>
      </c>
      <c r="J12" s="208">
        <v>17556</v>
      </c>
      <c r="K12" s="208">
        <v>42180</v>
      </c>
      <c r="L12" s="208">
        <v>14222</v>
      </c>
      <c r="M12" s="208">
        <v>207036525</v>
      </c>
      <c r="N12" s="208">
        <v>41777668</v>
      </c>
      <c r="O12" s="208">
        <v>680514</v>
      </c>
      <c r="P12" s="208">
        <v>34568437</v>
      </c>
      <c r="Q12" s="208">
        <v>130009906</v>
      </c>
      <c r="R12" s="208">
        <v>62472979</v>
      </c>
      <c r="S12" s="208">
        <v>6440</v>
      </c>
      <c r="T12" s="208">
        <v>9124965</v>
      </c>
      <c r="U12" s="208">
        <v>32469</v>
      </c>
      <c r="V12" s="208">
        <v>76346105</v>
      </c>
      <c r="W12" s="208">
        <v>42260</v>
      </c>
      <c r="X12" s="211">
        <v>130690420</v>
      </c>
      <c r="Y12" s="208">
        <v>14222</v>
      </c>
      <c r="Z12" s="208">
        <v>62472979</v>
      </c>
      <c r="AA12" s="208">
        <v>40300</v>
      </c>
      <c r="AB12" s="208">
        <v>54142425</v>
      </c>
      <c r="AC12" s="208">
        <v>45170</v>
      </c>
      <c r="AD12" s="208">
        <v>87713721</v>
      </c>
      <c r="AE12" s="209">
        <v>7831</v>
      </c>
      <c r="AF12" s="209">
        <v>2910</v>
      </c>
      <c r="AG12" s="209">
        <v>42219</v>
      </c>
      <c r="AH12" s="209">
        <v>130612864</v>
      </c>
      <c r="AI12" s="209">
        <v>41</v>
      </c>
      <c r="AJ12" s="209">
        <v>77556</v>
      </c>
      <c r="AK12" s="70">
        <v>2433</v>
      </c>
      <c r="AL12" s="208">
        <v>32341</v>
      </c>
      <c r="AM12" s="208">
        <v>42219</v>
      </c>
      <c r="AN12" s="208">
        <v>75976702</v>
      </c>
      <c r="AO12" s="208">
        <v>130612864</v>
      </c>
      <c r="AP12" s="208">
        <v>128</v>
      </c>
      <c r="AQ12" s="208">
        <v>41</v>
      </c>
      <c r="AR12" s="208">
        <v>369403</v>
      </c>
      <c r="AS12" s="208">
        <v>77556</v>
      </c>
      <c r="AT12" s="208">
        <v>120274</v>
      </c>
      <c r="AU12" s="208">
        <v>120920</v>
      </c>
      <c r="AV12" s="210">
        <v>646</v>
      </c>
    </row>
    <row r="13" spans="1:49">
      <c r="A13" s="205">
        <v>6</v>
      </c>
      <c r="B13" s="212" t="s">
        <v>388</v>
      </c>
      <c r="C13" s="207">
        <v>780020</v>
      </c>
      <c r="D13" s="205" t="s">
        <v>446</v>
      </c>
      <c r="E13" s="208">
        <v>12207</v>
      </c>
      <c r="F13" s="208">
        <v>12207</v>
      </c>
      <c r="G13" s="208">
        <v>0</v>
      </c>
      <c r="H13" s="208">
        <v>12141</v>
      </c>
      <c r="I13" s="208">
        <v>66</v>
      </c>
      <c r="J13" s="208">
        <v>0</v>
      </c>
      <c r="K13" s="208">
        <v>0</v>
      </c>
      <c r="L13" s="208">
        <v>0</v>
      </c>
      <c r="M13" s="208">
        <v>34573539</v>
      </c>
      <c r="N13" s="208">
        <v>34012115</v>
      </c>
      <c r="O13" s="208">
        <v>561424</v>
      </c>
      <c r="P13" s="208">
        <v>0</v>
      </c>
      <c r="Q13" s="208">
        <v>0</v>
      </c>
      <c r="R13" s="208">
        <v>0</v>
      </c>
      <c r="S13" s="208">
        <v>0</v>
      </c>
      <c r="T13" s="208">
        <v>0</v>
      </c>
      <c r="U13" s="208">
        <v>12141</v>
      </c>
      <c r="V13" s="208">
        <v>34012115</v>
      </c>
      <c r="W13" s="208">
        <v>66</v>
      </c>
      <c r="X13" s="211">
        <v>561424</v>
      </c>
      <c r="Y13" s="208">
        <v>0</v>
      </c>
      <c r="Z13" s="208">
        <v>0</v>
      </c>
      <c r="AA13" s="208">
        <v>18000</v>
      </c>
      <c r="AB13" s="208">
        <v>35748000</v>
      </c>
      <c r="AC13" s="208">
        <v>80</v>
      </c>
      <c r="AD13" s="208">
        <v>647440</v>
      </c>
      <c r="AE13" s="209">
        <v>5859</v>
      </c>
      <c r="AF13" s="209">
        <v>14</v>
      </c>
      <c r="AG13" s="209">
        <v>72</v>
      </c>
      <c r="AH13" s="209">
        <v>612463</v>
      </c>
      <c r="AI13" s="209">
        <v>-6</v>
      </c>
      <c r="AJ13" s="209">
        <v>-51039</v>
      </c>
      <c r="AK13" s="70">
        <v>8506</v>
      </c>
      <c r="AL13" s="208">
        <v>12225</v>
      </c>
      <c r="AM13" s="208">
        <v>72</v>
      </c>
      <c r="AN13" s="208">
        <v>34247435</v>
      </c>
      <c r="AO13" s="208">
        <v>612463</v>
      </c>
      <c r="AP13" s="208">
        <v>-84</v>
      </c>
      <c r="AQ13" s="208">
        <v>-6</v>
      </c>
      <c r="AR13" s="208">
        <v>-235320</v>
      </c>
      <c r="AS13" s="208">
        <v>-51039</v>
      </c>
      <c r="AT13" s="208">
        <v>12739</v>
      </c>
      <c r="AU13" s="208">
        <v>12599</v>
      </c>
      <c r="AV13" s="210">
        <v>-140</v>
      </c>
    </row>
    <row r="14" spans="1:49">
      <c r="A14" s="205">
        <v>7</v>
      </c>
      <c r="B14" s="206" t="s">
        <v>388</v>
      </c>
      <c r="C14" s="207">
        <v>780026</v>
      </c>
      <c r="D14" s="205" t="s">
        <v>604</v>
      </c>
      <c r="E14" s="208">
        <v>21822</v>
      </c>
      <c r="F14" s="208">
        <v>21822</v>
      </c>
      <c r="G14" s="208">
        <v>0</v>
      </c>
      <c r="H14" s="208">
        <v>21730</v>
      </c>
      <c r="I14" s="208">
        <v>92</v>
      </c>
      <c r="J14" s="208">
        <v>0</v>
      </c>
      <c r="K14" s="208">
        <v>0</v>
      </c>
      <c r="L14" s="208">
        <v>0</v>
      </c>
      <c r="M14" s="208">
        <v>61657582</v>
      </c>
      <c r="N14" s="208">
        <v>60874990</v>
      </c>
      <c r="O14" s="208">
        <v>782592</v>
      </c>
      <c r="P14" s="208">
        <v>0</v>
      </c>
      <c r="Q14" s="208">
        <v>0</v>
      </c>
      <c r="R14" s="208">
        <v>0</v>
      </c>
      <c r="S14" s="208">
        <v>0</v>
      </c>
      <c r="T14" s="208">
        <v>0</v>
      </c>
      <c r="U14" s="208">
        <v>21730</v>
      </c>
      <c r="V14" s="208">
        <v>60874990</v>
      </c>
      <c r="W14" s="208">
        <v>92</v>
      </c>
      <c r="X14" s="211">
        <v>782592</v>
      </c>
      <c r="Y14" s="208">
        <v>0</v>
      </c>
      <c r="Z14" s="208">
        <v>0</v>
      </c>
      <c r="AA14" s="208">
        <v>21590</v>
      </c>
      <c r="AB14" s="208">
        <v>40106663</v>
      </c>
      <c r="AC14" s="208">
        <v>184</v>
      </c>
      <c r="AD14" s="208">
        <v>816138</v>
      </c>
      <c r="AE14" s="209">
        <v>-140</v>
      </c>
      <c r="AF14" s="209">
        <v>92</v>
      </c>
      <c r="AG14" s="209">
        <v>92</v>
      </c>
      <c r="AH14" s="209">
        <v>782592</v>
      </c>
      <c r="AI14" s="209">
        <v>0</v>
      </c>
      <c r="AJ14" s="209">
        <v>0</v>
      </c>
      <c r="AK14" s="70">
        <v>8506</v>
      </c>
      <c r="AL14" s="208">
        <v>21803</v>
      </c>
      <c r="AM14" s="208">
        <v>92</v>
      </c>
      <c r="AN14" s="208">
        <v>61079494</v>
      </c>
      <c r="AO14" s="208">
        <v>782592</v>
      </c>
      <c r="AP14" s="208">
        <v>-73</v>
      </c>
      <c r="AQ14" s="208">
        <v>0</v>
      </c>
      <c r="AR14" s="208">
        <v>-204504</v>
      </c>
      <c r="AS14" s="208">
        <v>0</v>
      </c>
      <c r="AT14" s="208">
        <v>22652</v>
      </c>
      <c r="AU14" s="208">
        <v>22509</v>
      </c>
      <c r="AV14" s="210">
        <v>-143</v>
      </c>
    </row>
    <row r="15" spans="1:49">
      <c r="A15" s="205">
        <v>8</v>
      </c>
      <c r="B15" s="206" t="s">
        <v>388</v>
      </c>
      <c r="C15" s="207">
        <v>780027</v>
      </c>
      <c r="D15" s="205" t="s">
        <v>605</v>
      </c>
      <c r="E15" s="208">
        <v>13997</v>
      </c>
      <c r="F15" s="208">
        <v>13997</v>
      </c>
      <c r="G15" s="208">
        <v>0</v>
      </c>
      <c r="H15" s="208">
        <v>13958</v>
      </c>
      <c r="I15" s="208">
        <v>39</v>
      </c>
      <c r="J15" s="208">
        <v>0</v>
      </c>
      <c r="K15" s="208">
        <v>0</v>
      </c>
      <c r="L15" s="208">
        <v>0</v>
      </c>
      <c r="M15" s="208">
        <v>39434057</v>
      </c>
      <c r="N15" s="208">
        <v>39102306</v>
      </c>
      <c r="O15" s="208">
        <v>331751</v>
      </c>
      <c r="P15" s="208">
        <v>0</v>
      </c>
      <c r="Q15" s="208">
        <v>0</v>
      </c>
      <c r="R15" s="208">
        <v>0</v>
      </c>
      <c r="S15" s="208">
        <v>0</v>
      </c>
      <c r="T15" s="208">
        <v>0</v>
      </c>
      <c r="U15" s="208">
        <v>13958</v>
      </c>
      <c r="V15" s="208">
        <v>39102306</v>
      </c>
      <c r="W15" s="208">
        <v>39</v>
      </c>
      <c r="X15" s="211">
        <v>331751</v>
      </c>
      <c r="Y15" s="208">
        <v>0</v>
      </c>
      <c r="Z15" s="208">
        <v>0</v>
      </c>
      <c r="AA15" s="208">
        <v>13802</v>
      </c>
      <c r="AB15" s="208">
        <v>34773587</v>
      </c>
      <c r="AC15" s="208">
        <v>45</v>
      </c>
      <c r="AD15" s="208">
        <v>364185</v>
      </c>
      <c r="AE15" s="209">
        <v>-156</v>
      </c>
      <c r="AF15" s="209">
        <v>6</v>
      </c>
      <c r="AG15" s="209">
        <v>43</v>
      </c>
      <c r="AH15" s="209">
        <v>365776</v>
      </c>
      <c r="AI15" s="209">
        <v>-4</v>
      </c>
      <c r="AJ15" s="209">
        <v>-34025</v>
      </c>
      <c r="AK15" s="70">
        <v>8506</v>
      </c>
      <c r="AL15" s="208">
        <v>13980</v>
      </c>
      <c r="AM15" s="208">
        <v>43</v>
      </c>
      <c r="AN15" s="208">
        <v>39163937</v>
      </c>
      <c r="AO15" s="208">
        <v>365776</v>
      </c>
      <c r="AP15" s="208">
        <v>-22</v>
      </c>
      <c r="AQ15" s="208">
        <v>-4</v>
      </c>
      <c r="AR15" s="208">
        <v>-61631</v>
      </c>
      <c r="AS15" s="208">
        <v>-34025</v>
      </c>
      <c r="AT15" s="208">
        <v>14504</v>
      </c>
      <c r="AU15" s="208">
        <v>14423</v>
      </c>
      <c r="AV15" s="210">
        <v>-81</v>
      </c>
    </row>
    <row r="16" spans="1:49">
      <c r="A16" s="205">
        <v>9</v>
      </c>
      <c r="B16" s="206" t="s">
        <v>388</v>
      </c>
      <c r="C16" s="207">
        <v>780050</v>
      </c>
      <c r="D16" s="205" t="s">
        <v>606</v>
      </c>
      <c r="E16" s="208">
        <v>46707</v>
      </c>
      <c r="F16" s="208">
        <v>0</v>
      </c>
      <c r="G16" s="208">
        <v>46707</v>
      </c>
      <c r="H16" s="208">
        <v>0</v>
      </c>
      <c r="I16" s="208">
        <v>0</v>
      </c>
      <c r="J16" s="208">
        <v>13727</v>
      </c>
      <c r="K16" s="208">
        <v>32980</v>
      </c>
      <c r="L16" s="208">
        <v>9924</v>
      </c>
      <c r="M16" s="208">
        <v>128682064</v>
      </c>
      <c r="N16" s="208">
        <v>0</v>
      </c>
      <c r="O16" s="208">
        <v>0</v>
      </c>
      <c r="P16" s="208">
        <v>27028989</v>
      </c>
      <c r="Q16" s="208">
        <v>101653075</v>
      </c>
      <c r="R16" s="208">
        <v>43593155</v>
      </c>
      <c r="S16" s="208">
        <v>4947</v>
      </c>
      <c r="T16" s="208">
        <v>7009503</v>
      </c>
      <c r="U16" s="208">
        <v>13727</v>
      </c>
      <c r="V16" s="208">
        <v>27028989</v>
      </c>
      <c r="W16" s="208">
        <v>32980</v>
      </c>
      <c r="X16" s="211">
        <v>101653075</v>
      </c>
      <c r="Y16" s="208">
        <v>9924</v>
      </c>
      <c r="Z16" s="208">
        <v>43593155</v>
      </c>
      <c r="AA16" s="208">
        <v>10100</v>
      </c>
      <c r="AB16" s="208">
        <v>23290600</v>
      </c>
      <c r="AC16" s="208">
        <v>27316</v>
      </c>
      <c r="AD16" s="208">
        <v>63029898</v>
      </c>
      <c r="AE16" s="209">
        <v>-3627</v>
      </c>
      <c r="AF16" s="209">
        <v>-5664</v>
      </c>
      <c r="AG16" s="209">
        <v>33060</v>
      </c>
      <c r="AH16" s="209">
        <v>101899656</v>
      </c>
      <c r="AI16" s="209">
        <v>-80</v>
      </c>
      <c r="AJ16" s="209">
        <v>-246581</v>
      </c>
      <c r="AK16" s="70">
        <v>2518</v>
      </c>
      <c r="AL16" s="208">
        <v>13787</v>
      </c>
      <c r="AM16" s="208">
        <v>33060</v>
      </c>
      <c r="AN16" s="208">
        <v>27147132</v>
      </c>
      <c r="AO16" s="208">
        <v>101899656</v>
      </c>
      <c r="AP16" s="208">
        <v>-60</v>
      </c>
      <c r="AQ16" s="208">
        <v>-80</v>
      </c>
      <c r="AR16" s="208">
        <v>-118143</v>
      </c>
      <c r="AS16" s="208">
        <v>-246581</v>
      </c>
      <c r="AT16" s="208">
        <v>80900</v>
      </c>
      <c r="AU16" s="208">
        <v>81028</v>
      </c>
      <c r="AV16" s="210">
        <v>128</v>
      </c>
    </row>
    <row r="17" spans="1:49">
      <c r="A17" s="205">
        <v>10</v>
      </c>
      <c r="B17" s="212" t="s">
        <v>388</v>
      </c>
      <c r="C17" s="207">
        <v>780066</v>
      </c>
      <c r="D17" s="205" t="s">
        <v>436</v>
      </c>
      <c r="E17" s="208">
        <v>35783</v>
      </c>
      <c r="F17" s="208">
        <v>0</v>
      </c>
      <c r="G17" s="208">
        <v>35783</v>
      </c>
      <c r="H17" s="208">
        <v>0</v>
      </c>
      <c r="I17" s="208">
        <v>0</v>
      </c>
      <c r="J17" s="208">
        <v>10517</v>
      </c>
      <c r="K17" s="208">
        <v>25266</v>
      </c>
      <c r="L17" s="208">
        <v>7628</v>
      </c>
      <c r="M17" s="208">
        <v>98584864</v>
      </c>
      <c r="N17" s="208">
        <v>0</v>
      </c>
      <c r="O17" s="208">
        <v>0</v>
      </c>
      <c r="P17" s="208">
        <v>20708376</v>
      </c>
      <c r="Q17" s="208">
        <v>77876488</v>
      </c>
      <c r="R17" s="208">
        <v>33507516</v>
      </c>
      <c r="S17" s="208">
        <v>3789</v>
      </c>
      <c r="T17" s="208">
        <v>5368710</v>
      </c>
      <c r="U17" s="208">
        <v>10517</v>
      </c>
      <c r="V17" s="208">
        <v>20708376</v>
      </c>
      <c r="W17" s="208">
        <v>25266</v>
      </c>
      <c r="X17" s="211">
        <v>77876488</v>
      </c>
      <c r="Y17" s="208">
        <v>7628</v>
      </c>
      <c r="Z17" s="208">
        <v>33507516</v>
      </c>
      <c r="AA17" s="208">
        <v>7656</v>
      </c>
      <c r="AB17" s="208">
        <v>11529936</v>
      </c>
      <c r="AC17" s="208">
        <v>20886</v>
      </c>
      <c r="AD17" s="208">
        <v>47124496</v>
      </c>
      <c r="AE17" s="209">
        <v>-2861</v>
      </c>
      <c r="AF17" s="209">
        <v>-4380</v>
      </c>
      <c r="AG17" s="209">
        <v>25421</v>
      </c>
      <c r="AH17" s="209">
        <v>78354239</v>
      </c>
      <c r="AI17" s="209">
        <v>-155</v>
      </c>
      <c r="AJ17" s="209">
        <v>-477751</v>
      </c>
      <c r="AK17" s="70">
        <v>2516</v>
      </c>
      <c r="AL17" s="208">
        <v>10601</v>
      </c>
      <c r="AM17" s="208">
        <v>25421</v>
      </c>
      <c r="AN17" s="208">
        <v>20873776</v>
      </c>
      <c r="AO17" s="208">
        <v>78354239</v>
      </c>
      <c r="AP17" s="208">
        <v>-84</v>
      </c>
      <c r="AQ17" s="208">
        <v>-155</v>
      </c>
      <c r="AR17" s="208">
        <v>-165400</v>
      </c>
      <c r="AS17" s="208">
        <v>-477751</v>
      </c>
      <c r="AT17" s="208">
        <v>62201</v>
      </c>
      <c r="AU17" s="208">
        <v>62067</v>
      </c>
      <c r="AV17" s="210">
        <v>-134</v>
      </c>
    </row>
    <row r="18" spans="1:49">
      <c r="A18" s="205">
        <v>11</v>
      </c>
      <c r="B18" s="212" t="s">
        <v>388</v>
      </c>
      <c r="C18" s="207">
        <v>780067</v>
      </c>
      <c r="D18" s="205" t="s">
        <v>437</v>
      </c>
      <c r="E18" s="208">
        <v>28761</v>
      </c>
      <c r="F18" s="208">
        <v>0</v>
      </c>
      <c r="G18" s="208">
        <v>28761</v>
      </c>
      <c r="H18" s="208">
        <v>0</v>
      </c>
      <c r="I18" s="208">
        <v>0</v>
      </c>
      <c r="J18" s="208">
        <v>8452</v>
      </c>
      <c r="K18" s="208">
        <v>20309</v>
      </c>
      <c r="L18" s="208">
        <v>6095</v>
      </c>
      <c r="M18" s="208">
        <v>79240016</v>
      </c>
      <c r="N18" s="208">
        <v>0</v>
      </c>
      <c r="O18" s="208">
        <v>0</v>
      </c>
      <c r="P18" s="208">
        <v>16642312</v>
      </c>
      <c r="Q18" s="208">
        <v>62597704</v>
      </c>
      <c r="R18" s="208">
        <v>26773507</v>
      </c>
      <c r="S18" s="208">
        <v>3038</v>
      </c>
      <c r="T18" s="208">
        <v>4304603</v>
      </c>
      <c r="U18" s="208">
        <v>8452</v>
      </c>
      <c r="V18" s="208">
        <v>16642312</v>
      </c>
      <c r="W18" s="208">
        <v>20309</v>
      </c>
      <c r="X18" s="211">
        <v>62597704</v>
      </c>
      <c r="Y18" s="208">
        <v>6095</v>
      </c>
      <c r="Z18" s="208">
        <v>26773507</v>
      </c>
      <c r="AA18" s="208">
        <v>22345</v>
      </c>
      <c r="AB18" s="208">
        <v>51527570</v>
      </c>
      <c r="AC18" s="208">
        <v>1409</v>
      </c>
      <c r="AD18" s="208">
        <v>1131522</v>
      </c>
      <c r="AE18" s="209">
        <v>13893</v>
      </c>
      <c r="AF18" s="209">
        <v>-18900</v>
      </c>
      <c r="AG18" s="209">
        <v>20283</v>
      </c>
      <c r="AH18" s="209">
        <v>62517566</v>
      </c>
      <c r="AI18" s="209">
        <v>26</v>
      </c>
      <c r="AJ18" s="209">
        <v>80138</v>
      </c>
      <c r="AK18" s="70">
        <v>2520</v>
      </c>
      <c r="AL18" s="208">
        <v>8458</v>
      </c>
      <c r="AM18" s="208">
        <v>20283</v>
      </c>
      <c r="AN18" s="208">
        <v>16654126</v>
      </c>
      <c r="AO18" s="208">
        <v>62517566</v>
      </c>
      <c r="AP18" s="208">
        <v>-6</v>
      </c>
      <c r="AQ18" s="208">
        <v>26</v>
      </c>
      <c r="AR18" s="208">
        <v>-11814</v>
      </c>
      <c r="AS18" s="208">
        <v>80138</v>
      </c>
      <c r="AT18" s="208">
        <v>49498</v>
      </c>
      <c r="AU18" s="208">
        <v>49771</v>
      </c>
      <c r="AV18" s="210">
        <v>273</v>
      </c>
    </row>
    <row r="19" spans="1:49" ht="12" customHeight="1">
      <c r="A19" s="205">
        <v>12</v>
      </c>
      <c r="B19" s="212" t="s">
        <v>388</v>
      </c>
      <c r="C19" s="207">
        <v>780080</v>
      </c>
      <c r="D19" s="205" t="s">
        <v>607</v>
      </c>
      <c r="E19" s="208">
        <v>40575</v>
      </c>
      <c r="F19" s="208">
        <v>36884</v>
      </c>
      <c r="G19" s="208">
        <v>3691</v>
      </c>
      <c r="H19" s="208">
        <v>36682</v>
      </c>
      <c r="I19" s="208">
        <v>202</v>
      </c>
      <c r="J19" s="208">
        <v>1084</v>
      </c>
      <c r="K19" s="208">
        <v>2607</v>
      </c>
      <c r="L19" s="208">
        <v>0</v>
      </c>
      <c r="M19" s="208">
        <v>114650114</v>
      </c>
      <c r="N19" s="208">
        <v>102761914</v>
      </c>
      <c r="O19" s="208">
        <v>1718299</v>
      </c>
      <c r="P19" s="208">
        <v>2134438</v>
      </c>
      <c r="Q19" s="208">
        <v>8035463</v>
      </c>
      <c r="R19" s="208">
        <v>0</v>
      </c>
      <c r="S19" s="208">
        <v>392</v>
      </c>
      <c r="T19" s="208">
        <v>555433</v>
      </c>
      <c r="U19" s="208">
        <v>37766</v>
      </c>
      <c r="V19" s="208">
        <v>104896352</v>
      </c>
      <c r="W19" s="208">
        <v>2809</v>
      </c>
      <c r="X19" s="211">
        <v>9753762</v>
      </c>
      <c r="Y19" s="208">
        <v>0</v>
      </c>
      <c r="Z19" s="208">
        <v>0</v>
      </c>
      <c r="AA19" s="208">
        <v>32100</v>
      </c>
      <c r="AB19" s="208">
        <v>37272958</v>
      </c>
      <c r="AC19" s="208">
        <v>1357</v>
      </c>
      <c r="AD19" s="208">
        <v>4305210</v>
      </c>
      <c r="AE19" s="209">
        <v>-5666</v>
      </c>
      <c r="AF19" s="209">
        <v>-1452</v>
      </c>
      <c r="AG19" s="209">
        <v>3565</v>
      </c>
      <c r="AH19" s="209">
        <v>12073105</v>
      </c>
      <c r="AI19" s="209">
        <v>-756</v>
      </c>
      <c r="AJ19" s="209">
        <v>-2319343</v>
      </c>
      <c r="AK19" s="70">
        <v>3472</v>
      </c>
      <c r="AL19" s="208">
        <v>32740</v>
      </c>
      <c r="AM19" s="208">
        <v>3565</v>
      </c>
      <c r="AN19" s="208">
        <v>90550852</v>
      </c>
      <c r="AO19" s="208">
        <v>12073105</v>
      </c>
      <c r="AP19" s="208">
        <v>5026</v>
      </c>
      <c r="AQ19" s="208">
        <v>-756</v>
      </c>
      <c r="AR19" s="208">
        <v>14345500</v>
      </c>
      <c r="AS19" s="208">
        <v>-2319343</v>
      </c>
      <c r="AT19" s="208">
        <v>40985</v>
      </c>
      <c r="AU19" s="208">
        <v>44330</v>
      </c>
      <c r="AV19" s="210">
        <v>3345</v>
      </c>
      <c r="AW19" s="30" t="s">
        <v>608</v>
      </c>
    </row>
    <row r="20" spans="1:49">
      <c r="A20" s="205">
        <v>13</v>
      </c>
      <c r="B20" s="206" t="s">
        <v>388</v>
      </c>
      <c r="C20" s="207">
        <v>780086</v>
      </c>
      <c r="D20" s="205" t="s">
        <v>445</v>
      </c>
      <c r="E20" s="208">
        <v>14127</v>
      </c>
      <c r="F20" s="208">
        <v>14127</v>
      </c>
      <c r="G20" s="208">
        <v>0</v>
      </c>
      <c r="H20" s="208">
        <v>13823</v>
      </c>
      <c r="I20" s="208">
        <v>304</v>
      </c>
      <c r="J20" s="208">
        <v>0</v>
      </c>
      <c r="K20" s="208">
        <v>0</v>
      </c>
      <c r="L20" s="208">
        <v>0</v>
      </c>
      <c r="M20" s="208">
        <v>41310069</v>
      </c>
      <c r="N20" s="208">
        <v>38724114</v>
      </c>
      <c r="O20" s="208">
        <v>2585955</v>
      </c>
      <c r="P20" s="208">
        <v>0</v>
      </c>
      <c r="Q20" s="208">
        <v>0</v>
      </c>
      <c r="R20" s="208">
        <v>0</v>
      </c>
      <c r="S20" s="208">
        <v>0</v>
      </c>
      <c r="T20" s="208">
        <v>0</v>
      </c>
      <c r="U20" s="208">
        <v>13823</v>
      </c>
      <c r="V20" s="208">
        <v>38724114</v>
      </c>
      <c r="W20" s="208">
        <v>304</v>
      </c>
      <c r="X20" s="211">
        <v>2585955</v>
      </c>
      <c r="Y20" s="208">
        <v>0</v>
      </c>
      <c r="Z20" s="208">
        <v>0</v>
      </c>
      <c r="AA20" s="208">
        <v>15439</v>
      </c>
      <c r="AB20" s="208">
        <v>32020796</v>
      </c>
      <c r="AC20" s="208">
        <v>289</v>
      </c>
      <c r="AD20" s="208">
        <v>2441464</v>
      </c>
      <c r="AE20" s="209">
        <v>1616</v>
      </c>
      <c r="AF20" s="209">
        <v>-15</v>
      </c>
      <c r="AG20" s="209">
        <v>303</v>
      </c>
      <c r="AH20" s="209">
        <v>2577448</v>
      </c>
      <c r="AI20" s="209">
        <v>1</v>
      </c>
      <c r="AJ20" s="209">
        <v>8507</v>
      </c>
      <c r="AK20" s="70">
        <v>8506</v>
      </c>
      <c r="AL20" s="208">
        <v>13694</v>
      </c>
      <c r="AM20" s="208">
        <v>303</v>
      </c>
      <c r="AN20" s="208">
        <v>38362730</v>
      </c>
      <c r="AO20" s="208">
        <v>2577448</v>
      </c>
      <c r="AP20" s="208">
        <v>129</v>
      </c>
      <c r="AQ20" s="208">
        <v>1</v>
      </c>
      <c r="AR20" s="208">
        <v>361384</v>
      </c>
      <c r="AS20" s="208">
        <v>8507</v>
      </c>
      <c r="AT20" s="208">
        <v>14514</v>
      </c>
      <c r="AU20" s="208">
        <v>14553</v>
      </c>
      <c r="AV20" s="210">
        <v>39</v>
      </c>
    </row>
    <row r="21" spans="1:49">
      <c r="A21" s="205">
        <v>14</v>
      </c>
      <c r="B21" s="206" t="s">
        <v>388</v>
      </c>
      <c r="C21" s="207">
        <v>780104</v>
      </c>
      <c r="D21" s="205" t="s">
        <v>407</v>
      </c>
      <c r="E21" s="208">
        <v>45044</v>
      </c>
      <c r="F21" s="208">
        <v>0</v>
      </c>
      <c r="G21" s="208">
        <v>45044</v>
      </c>
      <c r="H21" s="208">
        <v>0</v>
      </c>
      <c r="I21" s="208">
        <v>0</v>
      </c>
      <c r="J21" s="208">
        <v>13238</v>
      </c>
      <c r="K21" s="208">
        <v>31806</v>
      </c>
      <c r="L21" s="208">
        <v>10590</v>
      </c>
      <c r="M21" s="208">
        <v>124100626</v>
      </c>
      <c r="N21" s="208">
        <v>0</v>
      </c>
      <c r="O21" s="208">
        <v>0</v>
      </c>
      <c r="P21" s="208">
        <v>26066130</v>
      </c>
      <c r="Q21" s="208">
        <v>98034496</v>
      </c>
      <c r="R21" s="208">
        <v>46518693</v>
      </c>
      <c r="S21" s="208">
        <v>4874</v>
      </c>
      <c r="T21" s="208">
        <v>6906068</v>
      </c>
      <c r="U21" s="208">
        <v>13238</v>
      </c>
      <c r="V21" s="208">
        <v>26066130</v>
      </c>
      <c r="W21" s="208">
        <v>31806</v>
      </c>
      <c r="X21" s="211">
        <v>98034496</v>
      </c>
      <c r="Y21" s="208">
        <v>10590</v>
      </c>
      <c r="Z21" s="208">
        <v>46518693</v>
      </c>
      <c r="AA21" s="208">
        <v>9156</v>
      </c>
      <c r="AB21" s="208">
        <v>21115933</v>
      </c>
      <c r="AC21" s="208">
        <v>24628</v>
      </c>
      <c r="AD21" s="208">
        <v>56798079</v>
      </c>
      <c r="AE21" s="209">
        <v>-4082</v>
      </c>
      <c r="AF21" s="209">
        <v>-7178</v>
      </c>
      <c r="AG21" s="209">
        <v>31614</v>
      </c>
      <c r="AH21" s="209">
        <v>97442702</v>
      </c>
      <c r="AI21" s="209">
        <v>192</v>
      </c>
      <c r="AJ21" s="209">
        <v>591794</v>
      </c>
      <c r="AK21" s="70">
        <v>2428</v>
      </c>
      <c r="AL21" s="208">
        <v>13184</v>
      </c>
      <c r="AM21" s="208">
        <v>31614</v>
      </c>
      <c r="AN21" s="208">
        <v>25959802</v>
      </c>
      <c r="AO21" s="208">
        <v>97442702</v>
      </c>
      <c r="AP21" s="208">
        <v>54</v>
      </c>
      <c r="AQ21" s="208">
        <v>192</v>
      </c>
      <c r="AR21" s="208">
        <v>106328</v>
      </c>
      <c r="AS21" s="208">
        <v>591794</v>
      </c>
      <c r="AT21" s="208">
        <v>78972</v>
      </c>
      <c r="AU21" s="208">
        <v>79836</v>
      </c>
      <c r="AV21" s="210">
        <v>864</v>
      </c>
    </row>
    <row r="22" spans="1:49">
      <c r="A22" s="205">
        <v>15</v>
      </c>
      <c r="B22" s="206" t="s">
        <v>388</v>
      </c>
      <c r="C22" s="207">
        <v>780118</v>
      </c>
      <c r="D22" s="205" t="s">
        <v>609</v>
      </c>
      <c r="E22" s="208">
        <v>41963</v>
      </c>
      <c r="F22" s="208">
        <v>0</v>
      </c>
      <c r="G22" s="208">
        <v>41963</v>
      </c>
      <c r="H22" s="208">
        <v>0</v>
      </c>
      <c r="I22" s="208">
        <v>0</v>
      </c>
      <c r="J22" s="208">
        <v>12333</v>
      </c>
      <c r="K22" s="208">
        <v>29630</v>
      </c>
      <c r="L22" s="208">
        <v>8993</v>
      </c>
      <c r="M22" s="208">
        <v>115611639</v>
      </c>
      <c r="N22" s="208">
        <v>0</v>
      </c>
      <c r="O22" s="208">
        <v>0</v>
      </c>
      <c r="P22" s="208">
        <v>24284150</v>
      </c>
      <c r="Q22" s="208">
        <v>91327489</v>
      </c>
      <c r="R22" s="208">
        <v>39503551</v>
      </c>
      <c r="S22" s="208">
        <v>4431</v>
      </c>
      <c r="T22" s="208">
        <v>6278373</v>
      </c>
      <c r="U22" s="208">
        <v>12333</v>
      </c>
      <c r="V22" s="208">
        <v>24284150</v>
      </c>
      <c r="W22" s="208">
        <v>29630</v>
      </c>
      <c r="X22" s="211">
        <v>91327489</v>
      </c>
      <c r="Y22" s="208">
        <v>8993</v>
      </c>
      <c r="Z22" s="208">
        <v>39503551</v>
      </c>
      <c r="AA22" s="208">
        <v>9043</v>
      </c>
      <c r="AB22" s="208">
        <v>12779029</v>
      </c>
      <c r="AC22" s="208">
        <v>24251</v>
      </c>
      <c r="AD22" s="208">
        <v>66664644</v>
      </c>
      <c r="AE22" s="209">
        <v>-3290</v>
      </c>
      <c r="AF22" s="209">
        <v>-5379</v>
      </c>
      <c r="AG22" s="209">
        <v>29988</v>
      </c>
      <c r="AH22" s="209">
        <v>92430940</v>
      </c>
      <c r="AI22" s="209">
        <v>-358</v>
      </c>
      <c r="AJ22" s="209">
        <v>-1103451</v>
      </c>
      <c r="AK22" s="70">
        <v>2511</v>
      </c>
      <c r="AL22" s="208">
        <v>12506</v>
      </c>
      <c r="AM22" s="208">
        <v>29988</v>
      </c>
      <c r="AN22" s="208">
        <v>24624794</v>
      </c>
      <c r="AO22" s="208">
        <v>92430940</v>
      </c>
      <c r="AP22" s="208">
        <v>-173</v>
      </c>
      <c r="AQ22" s="208">
        <v>-358</v>
      </c>
      <c r="AR22" s="208">
        <v>-340644</v>
      </c>
      <c r="AS22" s="208">
        <v>-1103451</v>
      </c>
      <c r="AT22" s="208">
        <v>73180</v>
      </c>
      <c r="AU22" s="208">
        <v>72575</v>
      </c>
      <c r="AV22" s="210">
        <v>-605</v>
      </c>
    </row>
    <row r="23" spans="1:49">
      <c r="A23" s="205">
        <v>16</v>
      </c>
      <c r="B23" s="206" t="s">
        <v>388</v>
      </c>
      <c r="C23" s="207">
        <v>780194</v>
      </c>
      <c r="D23" s="205" t="s">
        <v>443</v>
      </c>
      <c r="E23" s="208">
        <v>56793</v>
      </c>
      <c r="F23" s="208">
        <v>0</v>
      </c>
      <c r="G23" s="208">
        <v>56793</v>
      </c>
      <c r="H23" s="208">
        <v>0</v>
      </c>
      <c r="I23" s="208">
        <v>0</v>
      </c>
      <c r="J23" s="208">
        <v>16691</v>
      </c>
      <c r="K23" s="208">
        <v>40102</v>
      </c>
      <c r="L23" s="208">
        <v>8146</v>
      </c>
      <c r="M23" s="208">
        <v>156470180</v>
      </c>
      <c r="N23" s="208">
        <v>0</v>
      </c>
      <c r="O23" s="208">
        <v>0</v>
      </c>
      <c r="P23" s="208">
        <v>32865219</v>
      </c>
      <c r="Q23" s="208">
        <v>123604961</v>
      </c>
      <c r="R23" s="208">
        <v>35782934</v>
      </c>
      <c r="S23" s="208">
        <v>6126</v>
      </c>
      <c r="T23" s="208">
        <v>8680052</v>
      </c>
      <c r="U23" s="208">
        <v>16691</v>
      </c>
      <c r="V23" s="208">
        <v>32865219</v>
      </c>
      <c r="W23" s="208">
        <v>40102</v>
      </c>
      <c r="X23" s="211">
        <v>123604961</v>
      </c>
      <c r="Y23" s="208">
        <v>8146</v>
      </c>
      <c r="Z23" s="208">
        <v>35782934</v>
      </c>
      <c r="AA23" s="208">
        <v>17071</v>
      </c>
      <c r="AB23" s="208">
        <v>42944749</v>
      </c>
      <c r="AC23" s="208">
        <v>16841</v>
      </c>
      <c r="AD23" s="208">
        <v>66953241</v>
      </c>
      <c r="AE23" s="209">
        <v>380</v>
      </c>
      <c r="AF23" s="209">
        <v>-23261</v>
      </c>
      <c r="AG23" s="209">
        <v>26561</v>
      </c>
      <c r="AH23" s="209">
        <v>81868021</v>
      </c>
      <c r="AI23" s="209">
        <v>13541</v>
      </c>
      <c r="AJ23" s="209">
        <v>41736940</v>
      </c>
      <c r="AK23" s="70">
        <v>2748</v>
      </c>
      <c r="AL23" s="208">
        <v>11076</v>
      </c>
      <c r="AM23" s="208">
        <v>26561</v>
      </c>
      <c r="AN23" s="208">
        <v>21809069</v>
      </c>
      <c r="AO23" s="208">
        <v>81868021</v>
      </c>
      <c r="AP23" s="208">
        <v>5615</v>
      </c>
      <c r="AQ23" s="208">
        <v>13541</v>
      </c>
      <c r="AR23" s="208">
        <v>11056150</v>
      </c>
      <c r="AS23" s="208">
        <v>41736940</v>
      </c>
      <c r="AT23" s="208">
        <v>64956</v>
      </c>
      <c r="AU23" s="208">
        <v>100345</v>
      </c>
      <c r="AV23" s="210">
        <v>35389</v>
      </c>
      <c r="AW23" s="30" t="s">
        <v>610</v>
      </c>
    </row>
    <row r="24" spans="1:49">
      <c r="A24" s="205">
        <v>17</v>
      </c>
      <c r="B24" s="212" t="s">
        <v>390</v>
      </c>
      <c r="C24" s="207">
        <v>780087</v>
      </c>
      <c r="D24" s="205" t="s">
        <v>448</v>
      </c>
      <c r="E24" s="208">
        <v>22240</v>
      </c>
      <c r="F24" s="208">
        <v>22240</v>
      </c>
      <c r="G24" s="208">
        <v>0</v>
      </c>
      <c r="H24" s="208">
        <v>22129</v>
      </c>
      <c r="I24" s="208">
        <v>111</v>
      </c>
      <c r="J24" s="208">
        <v>0</v>
      </c>
      <c r="K24" s="208">
        <v>0</v>
      </c>
      <c r="L24" s="208">
        <v>0</v>
      </c>
      <c r="M24" s="208">
        <v>62936973</v>
      </c>
      <c r="N24" s="208">
        <v>61992759</v>
      </c>
      <c r="O24" s="208">
        <v>944214</v>
      </c>
      <c r="P24" s="208">
        <v>0</v>
      </c>
      <c r="Q24" s="208">
        <v>0</v>
      </c>
      <c r="R24" s="208">
        <v>0</v>
      </c>
      <c r="S24" s="208">
        <v>0</v>
      </c>
      <c r="T24" s="208">
        <v>0</v>
      </c>
      <c r="U24" s="208">
        <v>22129</v>
      </c>
      <c r="V24" s="208">
        <v>61992759</v>
      </c>
      <c r="W24" s="208">
        <v>111</v>
      </c>
      <c r="X24" s="211">
        <v>944214</v>
      </c>
      <c r="Y24" s="208">
        <v>0</v>
      </c>
      <c r="Z24" s="208">
        <v>0</v>
      </c>
      <c r="AA24" s="208">
        <v>30000</v>
      </c>
      <c r="AB24" s="208">
        <v>24166200</v>
      </c>
      <c r="AC24" s="208">
        <v>1000</v>
      </c>
      <c r="AD24" s="208">
        <v>24000000</v>
      </c>
      <c r="AE24" s="209">
        <v>7871</v>
      </c>
      <c r="AF24" s="209">
        <v>889</v>
      </c>
      <c r="AG24" s="209">
        <v>117</v>
      </c>
      <c r="AH24" s="209">
        <v>995252</v>
      </c>
      <c r="AI24" s="209">
        <v>-6</v>
      </c>
      <c r="AJ24" s="209">
        <v>-51038</v>
      </c>
      <c r="AK24" s="70">
        <v>8506</v>
      </c>
      <c r="AL24" s="208">
        <v>22213</v>
      </c>
      <c r="AM24" s="208">
        <v>117</v>
      </c>
      <c r="AN24" s="208">
        <v>62228079</v>
      </c>
      <c r="AO24" s="208">
        <v>995252</v>
      </c>
      <c r="AP24" s="208">
        <v>-84</v>
      </c>
      <c r="AQ24" s="208">
        <v>-6</v>
      </c>
      <c r="AR24" s="208">
        <v>-235320</v>
      </c>
      <c r="AS24" s="208">
        <v>-51038</v>
      </c>
      <c r="AT24" s="208">
        <v>23075</v>
      </c>
      <c r="AU24" s="208">
        <v>22896</v>
      </c>
      <c r="AV24" s="210">
        <v>-179</v>
      </c>
    </row>
    <row r="25" spans="1:49">
      <c r="A25" s="205">
        <v>18</v>
      </c>
      <c r="B25" s="206" t="s">
        <v>390</v>
      </c>
      <c r="C25" s="207">
        <v>780094</v>
      </c>
      <c r="D25" s="205" t="s">
        <v>611</v>
      </c>
      <c r="E25" s="208">
        <v>35791</v>
      </c>
      <c r="F25" s="208">
        <v>35791</v>
      </c>
      <c r="G25" s="208">
        <v>0</v>
      </c>
      <c r="H25" s="208">
        <v>35489</v>
      </c>
      <c r="I25" s="208">
        <v>302</v>
      </c>
      <c r="J25" s="208">
        <v>0</v>
      </c>
      <c r="K25" s="208">
        <v>0</v>
      </c>
      <c r="L25" s="208">
        <v>0</v>
      </c>
      <c r="M25" s="208">
        <v>101988754</v>
      </c>
      <c r="N25" s="208">
        <v>99419812</v>
      </c>
      <c r="O25" s="208">
        <v>2568942</v>
      </c>
      <c r="P25" s="208">
        <v>0</v>
      </c>
      <c r="Q25" s="208">
        <v>0</v>
      </c>
      <c r="R25" s="208">
        <v>0</v>
      </c>
      <c r="S25" s="208">
        <v>0</v>
      </c>
      <c r="T25" s="208">
        <v>0</v>
      </c>
      <c r="U25" s="208">
        <v>35489</v>
      </c>
      <c r="V25" s="208">
        <v>99419812</v>
      </c>
      <c r="W25" s="208">
        <v>302</v>
      </c>
      <c r="X25" s="211">
        <v>2568942</v>
      </c>
      <c r="Y25" s="208">
        <v>0</v>
      </c>
      <c r="Z25" s="208">
        <v>0</v>
      </c>
      <c r="AA25" s="208">
        <v>45725</v>
      </c>
      <c r="AB25" s="208">
        <v>77511543</v>
      </c>
      <c r="AC25" s="208">
        <v>309</v>
      </c>
      <c r="AD25" s="208">
        <v>2615028</v>
      </c>
      <c r="AE25" s="209">
        <v>10236</v>
      </c>
      <c r="AF25" s="209">
        <v>7</v>
      </c>
      <c r="AG25" s="209">
        <v>293</v>
      </c>
      <c r="AH25" s="209">
        <v>2492384</v>
      </c>
      <c r="AI25" s="209">
        <v>9</v>
      </c>
      <c r="AJ25" s="209">
        <v>76558</v>
      </c>
      <c r="AK25" s="70">
        <v>8506</v>
      </c>
      <c r="AL25" s="208">
        <v>35803</v>
      </c>
      <c r="AM25" s="208">
        <v>293</v>
      </c>
      <c r="AN25" s="208">
        <v>100299460</v>
      </c>
      <c r="AO25" s="208">
        <v>2492384</v>
      </c>
      <c r="AP25" s="208">
        <v>-314</v>
      </c>
      <c r="AQ25" s="208">
        <v>9</v>
      </c>
      <c r="AR25" s="208">
        <v>-879648</v>
      </c>
      <c r="AS25" s="208">
        <v>76558</v>
      </c>
      <c r="AT25" s="208">
        <v>37323</v>
      </c>
      <c r="AU25" s="208">
        <v>36861</v>
      </c>
      <c r="AV25" s="210">
        <v>-462</v>
      </c>
    </row>
    <row r="26" spans="1:49">
      <c r="A26" s="205">
        <v>19</v>
      </c>
      <c r="B26" s="206" t="s">
        <v>390</v>
      </c>
      <c r="C26" s="213">
        <v>780103</v>
      </c>
      <c r="D26" s="205" t="s">
        <v>442</v>
      </c>
      <c r="E26" s="208">
        <v>79879</v>
      </c>
      <c r="F26" s="208">
        <v>0</v>
      </c>
      <c r="G26" s="208">
        <v>79879</v>
      </c>
      <c r="H26" s="208">
        <v>0</v>
      </c>
      <c r="I26" s="208">
        <v>0</v>
      </c>
      <c r="J26" s="208">
        <v>23476</v>
      </c>
      <c r="K26" s="208">
        <v>56403</v>
      </c>
      <c r="L26" s="208">
        <v>18308</v>
      </c>
      <c r="M26" s="208">
        <v>220074094</v>
      </c>
      <c r="N26" s="208">
        <v>0</v>
      </c>
      <c r="O26" s="208">
        <v>0</v>
      </c>
      <c r="P26" s="208">
        <v>46225144</v>
      </c>
      <c r="Q26" s="208">
        <v>173848950</v>
      </c>
      <c r="R26" s="208">
        <v>80421552</v>
      </c>
      <c r="S26" s="208">
        <v>8538</v>
      </c>
      <c r="T26" s="208">
        <v>12097663</v>
      </c>
      <c r="U26" s="208">
        <v>23476</v>
      </c>
      <c r="V26" s="208">
        <v>46225144</v>
      </c>
      <c r="W26" s="208">
        <v>56403</v>
      </c>
      <c r="X26" s="211">
        <v>173848950</v>
      </c>
      <c r="Y26" s="208">
        <v>18308</v>
      </c>
      <c r="Z26" s="208">
        <v>80421552</v>
      </c>
      <c r="AA26" s="208">
        <v>14199</v>
      </c>
      <c r="AB26" s="208">
        <v>22120908</v>
      </c>
      <c r="AC26" s="208">
        <v>48353</v>
      </c>
      <c r="AD26" s="208">
        <v>121395948</v>
      </c>
      <c r="AE26" s="209">
        <v>-9277</v>
      </c>
      <c r="AF26" s="209">
        <v>-8050</v>
      </c>
      <c r="AG26" s="209">
        <v>56896</v>
      </c>
      <c r="AH26" s="209">
        <v>175368506</v>
      </c>
      <c r="AI26" s="209">
        <v>-493</v>
      </c>
      <c r="AJ26" s="209">
        <v>-1519556</v>
      </c>
      <c r="AK26" s="70">
        <v>2452</v>
      </c>
      <c r="AL26" s="208">
        <v>23727</v>
      </c>
      <c r="AM26" s="208">
        <v>56896</v>
      </c>
      <c r="AN26" s="208">
        <v>46719373</v>
      </c>
      <c r="AO26" s="208">
        <v>175368506</v>
      </c>
      <c r="AP26" s="208">
        <v>-251</v>
      </c>
      <c r="AQ26" s="208">
        <v>-493</v>
      </c>
      <c r="AR26" s="208">
        <v>-494229</v>
      </c>
      <c r="AS26" s="208">
        <v>-1519556</v>
      </c>
      <c r="AT26" s="208">
        <v>140592</v>
      </c>
      <c r="AU26" s="208">
        <v>139849</v>
      </c>
      <c r="AV26" s="210">
        <v>-743</v>
      </c>
    </row>
    <row r="27" spans="1:49">
      <c r="A27" s="205">
        <v>20</v>
      </c>
      <c r="B27" s="206" t="s">
        <v>390</v>
      </c>
      <c r="C27" s="207">
        <v>780119</v>
      </c>
      <c r="D27" s="205" t="s">
        <v>424</v>
      </c>
      <c r="E27" s="208">
        <v>67137</v>
      </c>
      <c r="F27" s="208">
        <v>18378</v>
      </c>
      <c r="G27" s="208">
        <v>48759</v>
      </c>
      <c r="H27" s="208">
        <v>18305</v>
      </c>
      <c r="I27" s="208">
        <v>73</v>
      </c>
      <c r="J27" s="208">
        <v>14330</v>
      </c>
      <c r="K27" s="208">
        <v>34429</v>
      </c>
      <c r="L27" s="208">
        <v>11536</v>
      </c>
      <c r="M27" s="208">
        <v>186236671</v>
      </c>
      <c r="N27" s="208">
        <v>51280106</v>
      </c>
      <c r="O27" s="208">
        <v>620969</v>
      </c>
      <c r="P27" s="208">
        <v>28216320</v>
      </c>
      <c r="Q27" s="208">
        <v>106119276</v>
      </c>
      <c r="R27" s="208">
        <v>50674187</v>
      </c>
      <c r="S27" s="208">
        <v>5199</v>
      </c>
      <c r="T27" s="208">
        <v>7366567</v>
      </c>
      <c r="U27" s="208">
        <v>32635</v>
      </c>
      <c r="V27" s="208">
        <v>79496426</v>
      </c>
      <c r="W27" s="208">
        <v>34502</v>
      </c>
      <c r="X27" s="211">
        <v>106740245</v>
      </c>
      <c r="Y27" s="208">
        <v>11536</v>
      </c>
      <c r="Z27" s="208">
        <v>50674187</v>
      </c>
      <c r="AA27" s="208">
        <v>39144</v>
      </c>
      <c r="AB27" s="208">
        <v>91415181</v>
      </c>
      <c r="AC27" s="208">
        <v>22048</v>
      </c>
      <c r="AD27" s="208">
        <v>54418937</v>
      </c>
      <c r="AE27" s="209">
        <v>6509</v>
      </c>
      <c r="AF27" s="209">
        <v>-12454</v>
      </c>
      <c r="AG27" s="209">
        <v>34638</v>
      </c>
      <c r="AH27" s="209">
        <v>107490307</v>
      </c>
      <c r="AI27" s="209">
        <v>-136</v>
      </c>
      <c r="AJ27" s="209">
        <v>-750062</v>
      </c>
      <c r="AK27" s="70">
        <v>2441</v>
      </c>
      <c r="AL27" s="208">
        <v>32578</v>
      </c>
      <c r="AM27" s="208">
        <v>34638</v>
      </c>
      <c r="AN27" s="208">
        <v>79287633</v>
      </c>
      <c r="AO27" s="208">
        <v>107490307</v>
      </c>
      <c r="AP27" s="208">
        <v>57</v>
      </c>
      <c r="AQ27" s="208">
        <v>-136</v>
      </c>
      <c r="AR27" s="208">
        <v>208793</v>
      </c>
      <c r="AS27" s="208">
        <v>-750062</v>
      </c>
      <c r="AT27" s="208">
        <v>103956</v>
      </c>
      <c r="AU27" s="208">
        <v>104067</v>
      </c>
      <c r="AV27" s="210">
        <v>111</v>
      </c>
    </row>
    <row r="28" spans="1:49">
      <c r="A28" s="205">
        <v>21</v>
      </c>
      <c r="B28" s="206" t="s">
        <v>390</v>
      </c>
      <c r="C28" s="207">
        <v>780122</v>
      </c>
      <c r="D28" s="205" t="s">
        <v>612</v>
      </c>
      <c r="E28" s="208">
        <v>79532</v>
      </c>
      <c r="F28" s="208">
        <v>13443</v>
      </c>
      <c r="G28" s="208">
        <v>66089</v>
      </c>
      <c r="H28" s="208">
        <v>13335</v>
      </c>
      <c r="I28" s="208">
        <v>108</v>
      </c>
      <c r="J28" s="208">
        <v>19423</v>
      </c>
      <c r="K28" s="208">
        <v>46666</v>
      </c>
      <c r="L28" s="208">
        <v>14307</v>
      </c>
      <c r="M28" s="208">
        <v>220357287</v>
      </c>
      <c r="N28" s="208">
        <v>37357018</v>
      </c>
      <c r="O28" s="208">
        <v>918694</v>
      </c>
      <c r="P28" s="208">
        <v>38244632</v>
      </c>
      <c r="Q28" s="208">
        <v>143836943</v>
      </c>
      <c r="R28" s="208">
        <v>62846359</v>
      </c>
      <c r="S28" s="208">
        <v>7004</v>
      </c>
      <c r="T28" s="208">
        <v>9924108</v>
      </c>
      <c r="U28" s="208">
        <v>32758</v>
      </c>
      <c r="V28" s="208">
        <v>75601650</v>
      </c>
      <c r="W28" s="208">
        <v>46774</v>
      </c>
      <c r="X28" s="211">
        <v>144755637</v>
      </c>
      <c r="Y28" s="208">
        <v>14307</v>
      </c>
      <c r="Z28" s="208">
        <v>62846359</v>
      </c>
      <c r="AA28" s="208">
        <v>28070</v>
      </c>
      <c r="AB28" s="208">
        <v>42112308</v>
      </c>
      <c r="AC28" s="208">
        <v>36389</v>
      </c>
      <c r="AD28" s="208">
        <v>88579720</v>
      </c>
      <c r="AE28" s="209">
        <v>-4688</v>
      </c>
      <c r="AF28" s="209">
        <v>-10385</v>
      </c>
      <c r="AG28" s="209">
        <v>46899</v>
      </c>
      <c r="AH28" s="209">
        <v>145189738</v>
      </c>
      <c r="AI28" s="209">
        <v>-125</v>
      </c>
      <c r="AJ28" s="209">
        <v>-434101</v>
      </c>
      <c r="AK28" s="70">
        <v>2523</v>
      </c>
      <c r="AL28" s="208">
        <v>32883</v>
      </c>
      <c r="AM28" s="208">
        <v>46899</v>
      </c>
      <c r="AN28" s="208">
        <v>75880242</v>
      </c>
      <c r="AO28" s="208">
        <v>145189738</v>
      </c>
      <c r="AP28" s="208">
        <v>-125</v>
      </c>
      <c r="AQ28" s="208">
        <v>-125</v>
      </c>
      <c r="AR28" s="208">
        <v>-278592</v>
      </c>
      <c r="AS28" s="208">
        <v>-434101</v>
      </c>
      <c r="AT28" s="208">
        <v>128543</v>
      </c>
      <c r="AU28" s="208">
        <v>128574</v>
      </c>
      <c r="AV28" s="210">
        <v>31</v>
      </c>
    </row>
    <row r="29" spans="1:49">
      <c r="A29" s="205">
        <v>22</v>
      </c>
      <c r="B29" s="206" t="s">
        <v>390</v>
      </c>
      <c r="C29" s="207">
        <v>780126</v>
      </c>
      <c r="D29" s="205" t="s">
        <v>435</v>
      </c>
      <c r="E29" s="208">
        <v>62850</v>
      </c>
      <c r="F29" s="208">
        <v>0</v>
      </c>
      <c r="G29" s="208">
        <v>62850</v>
      </c>
      <c r="H29" s="208">
        <v>0</v>
      </c>
      <c r="I29" s="208">
        <v>0</v>
      </c>
      <c r="J29" s="208">
        <v>18471</v>
      </c>
      <c r="K29" s="208">
        <v>44379</v>
      </c>
      <c r="L29" s="208">
        <v>13731</v>
      </c>
      <c r="M29" s="208">
        <v>173157912</v>
      </c>
      <c r="N29" s="208">
        <v>0</v>
      </c>
      <c r="O29" s="208">
        <v>0</v>
      </c>
      <c r="P29" s="208">
        <v>36370107</v>
      </c>
      <c r="Q29" s="208">
        <v>136787805</v>
      </c>
      <c r="R29" s="208">
        <v>60316164</v>
      </c>
      <c r="S29" s="208">
        <v>6652</v>
      </c>
      <c r="T29" s="208">
        <v>9425352</v>
      </c>
      <c r="U29" s="208">
        <v>18471</v>
      </c>
      <c r="V29" s="208">
        <v>36370107</v>
      </c>
      <c r="W29" s="208">
        <v>44379</v>
      </c>
      <c r="X29" s="211">
        <v>136787805</v>
      </c>
      <c r="Y29" s="208">
        <v>13731</v>
      </c>
      <c r="Z29" s="208">
        <v>60316164</v>
      </c>
      <c r="AA29" s="208">
        <v>20720</v>
      </c>
      <c r="AB29" s="208">
        <v>32136720</v>
      </c>
      <c r="AC29" s="208">
        <v>40450</v>
      </c>
      <c r="AD29" s="208">
        <v>83002298</v>
      </c>
      <c r="AE29" s="209">
        <v>2249</v>
      </c>
      <c r="AF29" s="209">
        <v>-3929</v>
      </c>
      <c r="AG29" s="209">
        <v>44541</v>
      </c>
      <c r="AH29" s="209">
        <v>137287132</v>
      </c>
      <c r="AI29" s="209">
        <v>-162</v>
      </c>
      <c r="AJ29" s="209">
        <v>-499327</v>
      </c>
      <c r="AK29" s="70">
        <v>2495</v>
      </c>
      <c r="AL29" s="208">
        <v>18574</v>
      </c>
      <c r="AM29" s="208">
        <v>44541</v>
      </c>
      <c r="AN29" s="208">
        <v>36572918</v>
      </c>
      <c r="AO29" s="208">
        <v>137287132</v>
      </c>
      <c r="AP29" s="208">
        <v>-103</v>
      </c>
      <c r="AQ29" s="208">
        <v>-162</v>
      </c>
      <c r="AR29" s="208">
        <v>-202811</v>
      </c>
      <c r="AS29" s="208">
        <v>-499327</v>
      </c>
      <c r="AT29" s="208">
        <v>109036</v>
      </c>
      <c r="AU29" s="208">
        <v>108961</v>
      </c>
      <c r="AV29" s="210">
        <v>-75</v>
      </c>
    </row>
    <row r="30" spans="1:49">
      <c r="A30" s="205">
        <v>23</v>
      </c>
      <c r="B30" s="206" t="s">
        <v>390</v>
      </c>
      <c r="C30" s="207">
        <v>780190</v>
      </c>
      <c r="D30" s="205" t="s">
        <v>429</v>
      </c>
      <c r="E30" s="208">
        <v>2204</v>
      </c>
      <c r="F30" s="208">
        <v>2</v>
      </c>
      <c r="G30" s="208">
        <v>2202</v>
      </c>
      <c r="H30" s="208">
        <v>2</v>
      </c>
      <c r="I30" s="208">
        <v>0</v>
      </c>
      <c r="J30" s="208">
        <v>647</v>
      </c>
      <c r="K30" s="208">
        <v>1555</v>
      </c>
      <c r="L30" s="208">
        <v>1108</v>
      </c>
      <c r="M30" s="208">
        <v>6072492</v>
      </c>
      <c r="N30" s="208">
        <v>5603</v>
      </c>
      <c r="O30" s="208">
        <v>0</v>
      </c>
      <c r="P30" s="208">
        <v>1273968</v>
      </c>
      <c r="Q30" s="208">
        <v>4792921</v>
      </c>
      <c r="R30" s="208">
        <v>4867112</v>
      </c>
      <c r="S30" s="208">
        <v>283</v>
      </c>
      <c r="T30" s="208">
        <v>400988</v>
      </c>
      <c r="U30" s="208">
        <v>649</v>
      </c>
      <c r="V30" s="208">
        <v>1279571</v>
      </c>
      <c r="W30" s="208">
        <v>1555</v>
      </c>
      <c r="X30" s="211">
        <v>4792921</v>
      </c>
      <c r="Y30" s="208">
        <v>1108</v>
      </c>
      <c r="Z30" s="208">
        <v>4867112</v>
      </c>
      <c r="AA30" s="208">
        <v>15905</v>
      </c>
      <c r="AB30" s="208">
        <v>12976137</v>
      </c>
      <c r="AC30" s="208">
        <v>459</v>
      </c>
      <c r="AD30" s="208">
        <v>1885172</v>
      </c>
      <c r="AE30" s="209">
        <v>15256</v>
      </c>
      <c r="AF30" s="209">
        <v>-1096</v>
      </c>
      <c r="AG30" s="209">
        <v>1613</v>
      </c>
      <c r="AH30" s="209">
        <v>4971692</v>
      </c>
      <c r="AI30" s="209">
        <v>-58</v>
      </c>
      <c r="AJ30" s="209">
        <v>-178771</v>
      </c>
      <c r="AK30" s="70">
        <v>-166</v>
      </c>
      <c r="AL30" s="208">
        <v>679</v>
      </c>
      <c r="AM30" s="208">
        <v>1613</v>
      </c>
      <c r="AN30" s="208">
        <v>1341972</v>
      </c>
      <c r="AO30" s="208">
        <v>4971692</v>
      </c>
      <c r="AP30" s="208">
        <v>-30</v>
      </c>
      <c r="AQ30" s="208">
        <v>-58</v>
      </c>
      <c r="AR30" s="208">
        <v>-62401</v>
      </c>
      <c r="AS30" s="208">
        <v>-178771</v>
      </c>
      <c r="AT30" s="208">
        <v>4859</v>
      </c>
      <c r="AU30" s="208">
        <v>4630</v>
      </c>
      <c r="AV30" s="210">
        <v>-229</v>
      </c>
    </row>
    <row r="31" spans="1:49">
      <c r="A31" s="205">
        <v>24</v>
      </c>
      <c r="B31" s="206" t="s">
        <v>391</v>
      </c>
      <c r="C31" s="207">
        <v>780107</v>
      </c>
      <c r="D31" s="205" t="s">
        <v>410</v>
      </c>
      <c r="E31" s="208">
        <v>56089</v>
      </c>
      <c r="F31" s="208">
        <v>11815</v>
      </c>
      <c r="G31" s="208">
        <v>44274</v>
      </c>
      <c r="H31" s="208">
        <v>11698</v>
      </c>
      <c r="I31" s="208">
        <v>117</v>
      </c>
      <c r="J31" s="208">
        <v>13012</v>
      </c>
      <c r="K31" s="208">
        <v>31262</v>
      </c>
      <c r="L31" s="208">
        <v>10055</v>
      </c>
      <c r="M31" s="208">
        <v>155745207</v>
      </c>
      <c r="N31" s="208">
        <v>32771083</v>
      </c>
      <c r="O31" s="208">
        <v>995252</v>
      </c>
      <c r="P31" s="208">
        <v>25621127</v>
      </c>
      <c r="Q31" s="208">
        <v>96357745</v>
      </c>
      <c r="R31" s="208">
        <v>44168599</v>
      </c>
      <c r="S31" s="208">
        <v>4717</v>
      </c>
      <c r="T31" s="208">
        <v>6683612</v>
      </c>
      <c r="U31" s="208">
        <v>24710</v>
      </c>
      <c r="V31" s="208">
        <v>58392210</v>
      </c>
      <c r="W31" s="208">
        <v>31379</v>
      </c>
      <c r="X31" s="211">
        <v>97352997</v>
      </c>
      <c r="Y31" s="208">
        <v>10055</v>
      </c>
      <c r="Z31" s="208">
        <v>44168599</v>
      </c>
      <c r="AA31" s="208">
        <v>28697</v>
      </c>
      <c r="AB31" s="208">
        <v>33680047</v>
      </c>
      <c r="AC31" s="208">
        <v>18570</v>
      </c>
      <c r="AD31" s="208">
        <v>70368360</v>
      </c>
      <c r="AE31" s="209">
        <v>3987</v>
      </c>
      <c r="AF31" s="209">
        <v>-12809</v>
      </c>
      <c r="AG31" s="209">
        <v>31625</v>
      </c>
      <c r="AH31" s="209">
        <v>98187172</v>
      </c>
      <c r="AI31" s="209">
        <v>-246</v>
      </c>
      <c r="AJ31" s="209">
        <v>-834175</v>
      </c>
      <c r="AK31" s="70">
        <v>2494</v>
      </c>
      <c r="AL31" s="208">
        <v>24979</v>
      </c>
      <c r="AM31" s="208">
        <v>31625</v>
      </c>
      <c r="AN31" s="208">
        <v>59045075</v>
      </c>
      <c r="AO31" s="208">
        <v>98187172</v>
      </c>
      <c r="AP31" s="208">
        <v>-269</v>
      </c>
      <c r="AQ31" s="208">
        <v>-246</v>
      </c>
      <c r="AR31" s="208">
        <v>-652865</v>
      </c>
      <c r="AS31" s="208">
        <v>-834175</v>
      </c>
      <c r="AT31" s="208">
        <v>89999</v>
      </c>
      <c r="AU31" s="208">
        <v>89488</v>
      </c>
      <c r="AV31" s="210">
        <v>-511</v>
      </c>
    </row>
    <row r="32" spans="1:49">
      <c r="A32" s="205">
        <v>25</v>
      </c>
      <c r="B32" s="206" t="s">
        <v>391</v>
      </c>
      <c r="C32" s="207">
        <v>780114</v>
      </c>
      <c r="D32" s="205" t="s">
        <v>420</v>
      </c>
      <c r="E32" s="208">
        <v>77317</v>
      </c>
      <c r="F32" s="208">
        <v>17396</v>
      </c>
      <c r="G32" s="208">
        <v>59921</v>
      </c>
      <c r="H32" s="208">
        <v>17274</v>
      </c>
      <c r="I32" s="208">
        <v>122</v>
      </c>
      <c r="J32" s="208">
        <v>17611</v>
      </c>
      <c r="K32" s="208">
        <v>42310</v>
      </c>
      <c r="L32" s="208">
        <v>12854</v>
      </c>
      <c r="M32" s="208">
        <v>214516953</v>
      </c>
      <c r="N32" s="208">
        <v>48391835</v>
      </c>
      <c r="O32" s="208">
        <v>1037784</v>
      </c>
      <c r="P32" s="208">
        <v>34676734</v>
      </c>
      <c r="Q32" s="208">
        <v>130410600</v>
      </c>
      <c r="R32" s="208">
        <v>56463766</v>
      </c>
      <c r="S32" s="208">
        <v>6332</v>
      </c>
      <c r="T32" s="208">
        <v>8971937</v>
      </c>
      <c r="U32" s="208">
        <v>34885</v>
      </c>
      <c r="V32" s="208">
        <v>83068569</v>
      </c>
      <c r="W32" s="208">
        <v>42432</v>
      </c>
      <c r="X32" s="211">
        <v>131448384</v>
      </c>
      <c r="Y32" s="208">
        <v>12854</v>
      </c>
      <c r="Z32" s="208">
        <v>56463766</v>
      </c>
      <c r="AA32" s="208">
        <v>85468</v>
      </c>
      <c r="AB32" s="208">
        <v>60559785</v>
      </c>
      <c r="AC32" s="208">
        <v>31808</v>
      </c>
      <c r="AD32" s="208">
        <v>23226163</v>
      </c>
      <c r="AE32" s="209">
        <v>50583</v>
      </c>
      <c r="AF32" s="209">
        <v>-10624</v>
      </c>
      <c r="AG32" s="209">
        <v>42827</v>
      </c>
      <c r="AH32" s="209">
        <v>132687575</v>
      </c>
      <c r="AI32" s="209">
        <v>-395</v>
      </c>
      <c r="AJ32" s="209">
        <v>-1239191</v>
      </c>
      <c r="AK32" s="70">
        <v>2535</v>
      </c>
      <c r="AL32" s="208">
        <v>35110</v>
      </c>
      <c r="AM32" s="208">
        <v>42827</v>
      </c>
      <c r="AN32" s="208">
        <v>83535743</v>
      </c>
      <c r="AO32" s="208">
        <v>132687575</v>
      </c>
      <c r="AP32" s="208">
        <v>-225</v>
      </c>
      <c r="AQ32" s="208">
        <v>-395</v>
      </c>
      <c r="AR32" s="208">
        <v>-467174</v>
      </c>
      <c r="AS32" s="208">
        <v>-1239191</v>
      </c>
      <c r="AT32" s="208">
        <v>122421</v>
      </c>
      <c r="AU32" s="208">
        <v>121707</v>
      </c>
      <c r="AV32" s="210">
        <v>-714</v>
      </c>
    </row>
    <row r="33" spans="1:49">
      <c r="A33" s="205">
        <v>26</v>
      </c>
      <c r="B33" s="206" t="s">
        <v>391</v>
      </c>
      <c r="C33" s="207">
        <v>780123</v>
      </c>
      <c r="D33" s="205" t="s">
        <v>613</v>
      </c>
      <c r="E33" s="208">
        <v>90676</v>
      </c>
      <c r="F33" s="208">
        <v>23954</v>
      </c>
      <c r="G33" s="208">
        <v>66722</v>
      </c>
      <c r="H33" s="208">
        <v>23760</v>
      </c>
      <c r="I33" s="208">
        <v>194</v>
      </c>
      <c r="J33" s="208">
        <v>19609</v>
      </c>
      <c r="K33" s="208">
        <v>47113</v>
      </c>
      <c r="L33" s="208">
        <v>13668</v>
      </c>
      <c r="M33" s="208">
        <v>252037720</v>
      </c>
      <c r="N33" s="208">
        <v>66561885</v>
      </c>
      <c r="O33" s="208">
        <v>1650247</v>
      </c>
      <c r="P33" s="208">
        <v>38610873</v>
      </c>
      <c r="Q33" s="208">
        <v>145214715</v>
      </c>
      <c r="R33" s="208">
        <v>60039424</v>
      </c>
      <c r="S33" s="208">
        <v>7014</v>
      </c>
      <c r="T33" s="208">
        <v>9938277</v>
      </c>
      <c r="U33" s="208">
        <v>43369</v>
      </c>
      <c r="V33" s="208">
        <v>105172758</v>
      </c>
      <c r="W33" s="208">
        <v>47307</v>
      </c>
      <c r="X33" s="211">
        <v>146864962</v>
      </c>
      <c r="Y33" s="208">
        <v>13668</v>
      </c>
      <c r="Z33" s="208">
        <v>60039424</v>
      </c>
      <c r="AA33" s="208">
        <v>87713</v>
      </c>
      <c r="AB33" s="208">
        <v>105244336</v>
      </c>
      <c r="AC33" s="208">
        <v>38305</v>
      </c>
      <c r="AD33" s="208">
        <v>88752386</v>
      </c>
      <c r="AE33" s="209">
        <v>44344</v>
      </c>
      <c r="AF33" s="209">
        <v>-9002</v>
      </c>
      <c r="AG33" s="209">
        <v>47753</v>
      </c>
      <c r="AH33" s="209">
        <v>148277621</v>
      </c>
      <c r="AI33" s="209">
        <v>-446</v>
      </c>
      <c r="AJ33" s="209">
        <v>-1412659</v>
      </c>
      <c r="AK33" s="70">
        <v>2581</v>
      </c>
      <c r="AL33" s="208">
        <v>43703</v>
      </c>
      <c r="AM33" s="208">
        <v>47753</v>
      </c>
      <c r="AN33" s="208">
        <v>105924476</v>
      </c>
      <c r="AO33" s="208">
        <v>148277621</v>
      </c>
      <c r="AP33" s="208">
        <v>-334</v>
      </c>
      <c r="AQ33" s="208">
        <v>-446</v>
      </c>
      <c r="AR33" s="208">
        <v>-751718</v>
      </c>
      <c r="AS33" s="208">
        <v>-1412659</v>
      </c>
      <c r="AT33" s="208">
        <v>140498</v>
      </c>
      <c r="AU33" s="208">
        <v>139615</v>
      </c>
      <c r="AV33" s="210">
        <v>-883</v>
      </c>
    </row>
    <row r="34" spans="1:49">
      <c r="A34" s="205">
        <v>27</v>
      </c>
      <c r="B34" s="206" t="s">
        <v>403</v>
      </c>
      <c r="C34" s="207">
        <v>780024</v>
      </c>
      <c r="D34" s="205" t="s">
        <v>614</v>
      </c>
      <c r="E34" s="208">
        <v>30672</v>
      </c>
      <c r="F34" s="208">
        <v>30672</v>
      </c>
      <c r="G34" s="208">
        <v>0</v>
      </c>
      <c r="H34" s="208">
        <v>30395</v>
      </c>
      <c r="I34" s="208">
        <v>277</v>
      </c>
      <c r="J34" s="208">
        <v>0</v>
      </c>
      <c r="K34" s="208">
        <v>0</v>
      </c>
      <c r="L34" s="208">
        <v>0</v>
      </c>
      <c r="M34" s="208">
        <v>87505629</v>
      </c>
      <c r="N34" s="208">
        <v>85149348</v>
      </c>
      <c r="O34" s="208">
        <v>2356281</v>
      </c>
      <c r="P34" s="208">
        <v>0</v>
      </c>
      <c r="Q34" s="208">
        <v>0</v>
      </c>
      <c r="R34" s="208">
        <v>0</v>
      </c>
      <c r="S34" s="208">
        <v>0</v>
      </c>
      <c r="T34" s="208">
        <v>0</v>
      </c>
      <c r="U34" s="208">
        <v>30395</v>
      </c>
      <c r="V34" s="208">
        <v>85149348</v>
      </c>
      <c r="W34" s="208">
        <v>277</v>
      </c>
      <c r="X34" s="211">
        <v>2356281</v>
      </c>
      <c r="Y34" s="208">
        <v>0</v>
      </c>
      <c r="Z34" s="208">
        <v>0</v>
      </c>
      <c r="AA34" s="208">
        <v>33303</v>
      </c>
      <c r="AB34" s="208">
        <v>96366560</v>
      </c>
      <c r="AC34" s="208">
        <v>584</v>
      </c>
      <c r="AD34" s="208">
        <v>2572721</v>
      </c>
      <c r="AE34" s="209">
        <v>2908</v>
      </c>
      <c r="AF34" s="209">
        <v>307</v>
      </c>
      <c r="AG34" s="209">
        <v>254</v>
      </c>
      <c r="AH34" s="209">
        <v>2160633</v>
      </c>
      <c r="AI34" s="209">
        <v>23</v>
      </c>
      <c r="AJ34" s="209">
        <v>195648</v>
      </c>
      <c r="AK34" s="70">
        <v>8506</v>
      </c>
      <c r="AL34" s="208">
        <v>30361</v>
      </c>
      <c r="AM34" s="208">
        <v>254</v>
      </c>
      <c r="AN34" s="208">
        <v>85054099</v>
      </c>
      <c r="AO34" s="208">
        <v>2160633</v>
      </c>
      <c r="AP34" s="208">
        <v>34</v>
      </c>
      <c r="AQ34" s="208">
        <v>23</v>
      </c>
      <c r="AR34" s="208">
        <v>95249</v>
      </c>
      <c r="AS34" s="208">
        <v>195648</v>
      </c>
      <c r="AT34" s="208">
        <v>31659</v>
      </c>
      <c r="AU34" s="208">
        <v>31611</v>
      </c>
      <c r="AV34" s="210">
        <v>-48</v>
      </c>
    </row>
    <row r="35" spans="1:49">
      <c r="A35" s="205">
        <v>28</v>
      </c>
      <c r="B35" s="206" t="s">
        <v>403</v>
      </c>
      <c r="C35" s="207">
        <v>780059</v>
      </c>
      <c r="D35" s="205" t="s">
        <v>615</v>
      </c>
      <c r="E35" s="208">
        <v>37945</v>
      </c>
      <c r="F35" s="208">
        <v>1549</v>
      </c>
      <c r="G35" s="208">
        <v>36396</v>
      </c>
      <c r="H35" s="208">
        <v>1526</v>
      </c>
      <c r="I35" s="208">
        <v>23</v>
      </c>
      <c r="J35" s="208">
        <v>10697</v>
      </c>
      <c r="K35" s="208">
        <v>25699</v>
      </c>
      <c r="L35" s="208">
        <v>7601</v>
      </c>
      <c r="M35" s="208">
        <v>104744536</v>
      </c>
      <c r="N35" s="208">
        <v>4274976</v>
      </c>
      <c r="O35" s="208">
        <v>195648</v>
      </c>
      <c r="P35" s="208">
        <v>21062803</v>
      </c>
      <c r="Q35" s="208">
        <v>79211109</v>
      </c>
      <c r="R35" s="208">
        <v>33388913</v>
      </c>
      <c r="S35" s="208">
        <v>3796</v>
      </c>
      <c r="T35" s="208">
        <v>5378628</v>
      </c>
      <c r="U35" s="208">
        <v>12223</v>
      </c>
      <c r="V35" s="208">
        <v>25337779</v>
      </c>
      <c r="W35" s="208">
        <v>25722</v>
      </c>
      <c r="X35" s="211">
        <v>79406757</v>
      </c>
      <c r="Y35" s="208">
        <v>7601</v>
      </c>
      <c r="Z35" s="208">
        <v>33388913</v>
      </c>
      <c r="AA35" s="208">
        <v>14755</v>
      </c>
      <c r="AB35" s="208">
        <v>22157962</v>
      </c>
      <c r="AC35" s="208">
        <v>31216</v>
      </c>
      <c r="AD35" s="208">
        <v>59567633</v>
      </c>
      <c r="AE35" s="209">
        <v>2532</v>
      </c>
      <c r="AF35" s="209">
        <v>5494</v>
      </c>
      <c r="AG35" s="209">
        <v>25973</v>
      </c>
      <c r="AH35" s="209">
        <v>80158708</v>
      </c>
      <c r="AI35" s="209">
        <v>-251</v>
      </c>
      <c r="AJ35" s="209">
        <v>-751951</v>
      </c>
      <c r="AK35" s="70">
        <v>2539</v>
      </c>
      <c r="AL35" s="208">
        <v>12367</v>
      </c>
      <c r="AM35" s="208">
        <v>25973</v>
      </c>
      <c r="AN35" s="208">
        <v>25636304</v>
      </c>
      <c r="AO35" s="208">
        <v>80158708</v>
      </c>
      <c r="AP35" s="208">
        <v>-144</v>
      </c>
      <c r="AQ35" s="208">
        <v>-251</v>
      </c>
      <c r="AR35" s="208">
        <v>-298525</v>
      </c>
      <c r="AS35" s="208">
        <v>-751951</v>
      </c>
      <c r="AT35" s="208">
        <v>64191</v>
      </c>
      <c r="AU35" s="208">
        <v>63780</v>
      </c>
      <c r="AV35" s="210">
        <v>-411</v>
      </c>
    </row>
    <row r="36" spans="1:49">
      <c r="A36" s="205">
        <v>29</v>
      </c>
      <c r="B36" s="206" t="s">
        <v>403</v>
      </c>
      <c r="C36" s="207">
        <v>780060</v>
      </c>
      <c r="D36" s="205" t="s">
        <v>427</v>
      </c>
      <c r="E36" s="208">
        <v>19050</v>
      </c>
      <c r="F36" s="208">
        <v>5085</v>
      </c>
      <c r="G36" s="208">
        <v>13965</v>
      </c>
      <c r="H36" s="208">
        <v>5059</v>
      </c>
      <c r="I36" s="208">
        <v>26</v>
      </c>
      <c r="J36" s="208">
        <v>4104</v>
      </c>
      <c r="K36" s="208">
        <v>9861</v>
      </c>
      <c r="L36" s="208">
        <v>0</v>
      </c>
      <c r="M36" s="208">
        <v>52868723</v>
      </c>
      <c r="N36" s="208">
        <v>14172415</v>
      </c>
      <c r="O36" s="208">
        <v>221167</v>
      </c>
      <c r="P36" s="208">
        <v>8080933</v>
      </c>
      <c r="Q36" s="208">
        <v>30394208</v>
      </c>
      <c r="R36" s="208">
        <v>0</v>
      </c>
      <c r="S36" s="208">
        <v>1464</v>
      </c>
      <c r="T36" s="208">
        <v>2074371</v>
      </c>
      <c r="U36" s="208">
        <v>9163</v>
      </c>
      <c r="V36" s="208">
        <v>22253348</v>
      </c>
      <c r="W36" s="208">
        <v>9887</v>
      </c>
      <c r="X36" s="211">
        <v>30615375</v>
      </c>
      <c r="Y36" s="208">
        <v>0</v>
      </c>
      <c r="Z36" s="208">
        <v>0</v>
      </c>
      <c r="AA36" s="208">
        <v>7007</v>
      </c>
      <c r="AB36" s="208">
        <v>8625442</v>
      </c>
      <c r="AC36" s="208">
        <v>9390</v>
      </c>
      <c r="AD36" s="208">
        <v>22281482</v>
      </c>
      <c r="AE36" s="209">
        <v>-2156</v>
      </c>
      <c r="AF36" s="209">
        <v>-497</v>
      </c>
      <c r="AG36" s="209">
        <v>9961</v>
      </c>
      <c r="AH36" s="209">
        <v>30843462</v>
      </c>
      <c r="AI36" s="209">
        <v>-74</v>
      </c>
      <c r="AJ36" s="209">
        <v>-228087</v>
      </c>
      <c r="AK36" s="70">
        <v>3097</v>
      </c>
      <c r="AL36" s="208">
        <v>9233</v>
      </c>
      <c r="AM36" s="208">
        <v>9961</v>
      </c>
      <c r="AN36" s="208">
        <v>22416985</v>
      </c>
      <c r="AO36" s="208">
        <v>30843462</v>
      </c>
      <c r="AP36" s="208">
        <v>-70</v>
      </c>
      <c r="AQ36" s="208">
        <v>-74</v>
      </c>
      <c r="AR36" s="208">
        <v>-163637</v>
      </c>
      <c r="AS36" s="208">
        <v>-228087</v>
      </c>
      <c r="AT36" s="208">
        <v>29376</v>
      </c>
      <c r="AU36" s="208">
        <v>29216</v>
      </c>
      <c r="AV36" s="210">
        <v>-160</v>
      </c>
    </row>
    <row r="37" spans="1:49">
      <c r="A37" s="205">
        <v>30</v>
      </c>
      <c r="B37" s="206" t="s">
        <v>403</v>
      </c>
      <c r="C37" s="207">
        <v>780065</v>
      </c>
      <c r="D37" s="205" t="s">
        <v>616</v>
      </c>
      <c r="E37" s="208">
        <v>34846</v>
      </c>
      <c r="F37" s="208">
        <v>0</v>
      </c>
      <c r="G37" s="208">
        <v>34846</v>
      </c>
      <c r="H37" s="208">
        <v>0</v>
      </c>
      <c r="I37" s="208">
        <v>0</v>
      </c>
      <c r="J37" s="208">
        <v>10241</v>
      </c>
      <c r="K37" s="208">
        <v>24605</v>
      </c>
      <c r="L37" s="208">
        <v>0</v>
      </c>
      <c r="M37" s="208">
        <v>96004034</v>
      </c>
      <c r="N37" s="208">
        <v>0</v>
      </c>
      <c r="O37" s="208">
        <v>0</v>
      </c>
      <c r="P37" s="208">
        <v>20164922</v>
      </c>
      <c r="Q37" s="208">
        <v>75839112</v>
      </c>
      <c r="R37" s="208">
        <v>0</v>
      </c>
      <c r="S37" s="208">
        <v>3654</v>
      </c>
      <c r="T37" s="208">
        <v>5177426</v>
      </c>
      <c r="U37" s="208">
        <v>10241</v>
      </c>
      <c r="V37" s="208">
        <v>20164922</v>
      </c>
      <c r="W37" s="208">
        <v>24605</v>
      </c>
      <c r="X37" s="211">
        <v>75839112</v>
      </c>
      <c r="Y37" s="208">
        <v>0</v>
      </c>
      <c r="Z37" s="208">
        <v>0</v>
      </c>
      <c r="AA37" s="208">
        <v>7000</v>
      </c>
      <c r="AB37" s="208">
        <v>10760610</v>
      </c>
      <c r="AC37" s="208">
        <v>20233</v>
      </c>
      <c r="AD37" s="208">
        <v>52882104</v>
      </c>
      <c r="AE37" s="209">
        <v>-3241</v>
      </c>
      <c r="AF37" s="209">
        <v>-4372</v>
      </c>
      <c r="AG37" s="209">
        <v>24821</v>
      </c>
      <c r="AH37" s="209">
        <v>76504881</v>
      </c>
      <c r="AI37" s="209">
        <v>-216</v>
      </c>
      <c r="AJ37" s="209">
        <v>-665769</v>
      </c>
      <c r="AK37" s="70">
        <v>3082</v>
      </c>
      <c r="AL37" s="208">
        <v>10351</v>
      </c>
      <c r="AM37" s="208">
        <v>24821</v>
      </c>
      <c r="AN37" s="208">
        <v>20381516</v>
      </c>
      <c r="AO37" s="208">
        <v>76504881</v>
      </c>
      <c r="AP37" s="208">
        <v>-110</v>
      </c>
      <c r="AQ37" s="208">
        <v>-216</v>
      </c>
      <c r="AR37" s="208">
        <v>-216594</v>
      </c>
      <c r="AS37" s="208">
        <v>-665769</v>
      </c>
      <c r="AT37" s="208">
        <v>60190</v>
      </c>
      <c r="AU37" s="208">
        <v>59854</v>
      </c>
      <c r="AV37" s="210">
        <v>-336</v>
      </c>
    </row>
    <row r="38" spans="1:49">
      <c r="A38" s="205">
        <v>31</v>
      </c>
      <c r="B38" s="206" t="s">
        <v>403</v>
      </c>
      <c r="C38" s="207">
        <v>780215</v>
      </c>
      <c r="D38" s="205" t="s">
        <v>617</v>
      </c>
      <c r="E38" s="208">
        <v>9939</v>
      </c>
      <c r="F38" s="208">
        <v>0</v>
      </c>
      <c r="G38" s="208">
        <v>9939</v>
      </c>
      <c r="H38" s="208">
        <v>0</v>
      </c>
      <c r="I38" s="208">
        <v>0</v>
      </c>
      <c r="J38" s="208">
        <v>2921</v>
      </c>
      <c r="K38" s="208">
        <v>7018</v>
      </c>
      <c r="L38" s="208">
        <v>0</v>
      </c>
      <c r="M38" s="208">
        <v>27382891</v>
      </c>
      <c r="N38" s="208">
        <v>0</v>
      </c>
      <c r="O38" s="208">
        <v>0</v>
      </c>
      <c r="P38" s="208">
        <v>5751561</v>
      </c>
      <c r="Q38" s="208">
        <v>21631330</v>
      </c>
      <c r="R38" s="208">
        <v>0</v>
      </c>
      <c r="S38" s="208">
        <v>1061</v>
      </c>
      <c r="T38" s="208">
        <v>1503352</v>
      </c>
      <c r="U38" s="208">
        <v>2921</v>
      </c>
      <c r="V38" s="208">
        <v>5751561</v>
      </c>
      <c r="W38" s="208">
        <v>7018</v>
      </c>
      <c r="X38" s="211">
        <v>21631330</v>
      </c>
      <c r="Y38" s="208">
        <v>0</v>
      </c>
      <c r="Z38" s="208">
        <v>0</v>
      </c>
      <c r="AA38" s="208">
        <v>1775</v>
      </c>
      <c r="AB38" s="208">
        <v>2620244</v>
      </c>
      <c r="AC38" s="208">
        <v>5158</v>
      </c>
      <c r="AD38" s="208">
        <v>14664848</v>
      </c>
      <c r="AE38" s="209">
        <v>-1146</v>
      </c>
      <c r="AF38" s="209">
        <v>-1860</v>
      </c>
      <c r="AG38" s="209">
        <v>6826</v>
      </c>
      <c r="AH38" s="209">
        <v>21039536</v>
      </c>
      <c r="AI38" s="209">
        <v>192</v>
      </c>
      <c r="AJ38" s="209">
        <v>591794</v>
      </c>
      <c r="AK38" s="70">
        <v>3082</v>
      </c>
      <c r="AL38" s="208">
        <v>2847</v>
      </c>
      <c r="AM38" s="208">
        <v>6826</v>
      </c>
      <c r="AN38" s="208">
        <v>5605852</v>
      </c>
      <c r="AO38" s="208">
        <v>21039536</v>
      </c>
      <c r="AP38" s="208">
        <v>74</v>
      </c>
      <c r="AQ38" s="208">
        <v>192</v>
      </c>
      <c r="AR38" s="208">
        <v>145709</v>
      </c>
      <c r="AS38" s="208">
        <v>591794</v>
      </c>
      <c r="AT38" s="208">
        <v>16830</v>
      </c>
      <c r="AU38" s="208">
        <v>17383</v>
      </c>
      <c r="AV38" s="210">
        <v>553</v>
      </c>
    </row>
    <row r="39" spans="1:49">
      <c r="A39" s="205">
        <v>32</v>
      </c>
      <c r="B39" s="206" t="s">
        <v>389</v>
      </c>
      <c r="C39" s="207">
        <v>780092</v>
      </c>
      <c r="D39" s="205" t="s">
        <v>618</v>
      </c>
      <c r="E39" s="208">
        <v>75120</v>
      </c>
      <c r="F39" s="208">
        <v>75120</v>
      </c>
      <c r="G39" s="208">
        <v>0</v>
      </c>
      <c r="H39" s="208">
        <v>74780</v>
      </c>
      <c r="I39" s="208">
        <v>340</v>
      </c>
      <c r="J39" s="208">
        <v>0</v>
      </c>
      <c r="K39" s="208">
        <v>0</v>
      </c>
      <c r="L39" s="208">
        <v>0</v>
      </c>
      <c r="M39" s="208">
        <v>212382833</v>
      </c>
      <c r="N39" s="208">
        <v>209490647</v>
      </c>
      <c r="O39" s="208">
        <v>2892186</v>
      </c>
      <c r="P39" s="208">
        <v>0</v>
      </c>
      <c r="Q39" s="208">
        <v>0</v>
      </c>
      <c r="R39" s="208">
        <v>0</v>
      </c>
      <c r="S39" s="208">
        <v>0</v>
      </c>
      <c r="T39" s="208">
        <v>0</v>
      </c>
      <c r="U39" s="208">
        <v>74780</v>
      </c>
      <c r="V39" s="208">
        <v>209490647</v>
      </c>
      <c r="W39" s="208">
        <v>340</v>
      </c>
      <c r="X39" s="211">
        <v>2892186</v>
      </c>
      <c r="Y39" s="208">
        <v>0</v>
      </c>
      <c r="Z39" s="208">
        <v>0</v>
      </c>
      <c r="AA39" s="208">
        <v>87064</v>
      </c>
      <c r="AB39" s="208">
        <v>174549390</v>
      </c>
      <c r="AC39" s="208">
        <v>349</v>
      </c>
      <c r="AD39" s="208">
        <v>2824457</v>
      </c>
      <c r="AE39" s="209">
        <v>12284</v>
      </c>
      <c r="AF39" s="209">
        <v>9</v>
      </c>
      <c r="AG39" s="209">
        <v>349</v>
      </c>
      <c r="AH39" s="209">
        <v>2968744</v>
      </c>
      <c r="AI39" s="209">
        <v>-9</v>
      </c>
      <c r="AJ39" s="209">
        <v>-76558</v>
      </c>
      <c r="AK39" s="70">
        <v>8506</v>
      </c>
      <c r="AL39" s="208">
        <v>74466</v>
      </c>
      <c r="AM39" s="208">
        <v>349</v>
      </c>
      <c r="AN39" s="208">
        <v>208610999</v>
      </c>
      <c r="AO39" s="208">
        <v>2968744</v>
      </c>
      <c r="AP39" s="208">
        <v>314</v>
      </c>
      <c r="AQ39" s="208">
        <v>-9</v>
      </c>
      <c r="AR39" s="208">
        <v>879648</v>
      </c>
      <c r="AS39" s="208">
        <v>-76558</v>
      </c>
      <c r="AT39" s="208">
        <v>77215</v>
      </c>
      <c r="AU39" s="208">
        <v>77261</v>
      </c>
      <c r="AV39" s="210">
        <v>46</v>
      </c>
    </row>
    <row r="40" spans="1:49">
      <c r="A40" s="205">
        <v>33</v>
      </c>
      <c r="B40" s="212" t="s">
        <v>389</v>
      </c>
      <c r="C40" s="207">
        <v>780100</v>
      </c>
      <c r="D40" s="205" t="s">
        <v>440</v>
      </c>
      <c r="E40" s="208">
        <v>68390</v>
      </c>
      <c r="F40" s="208">
        <v>0</v>
      </c>
      <c r="G40" s="208">
        <v>68390</v>
      </c>
      <c r="H40" s="208">
        <v>0</v>
      </c>
      <c r="I40" s="208">
        <v>0</v>
      </c>
      <c r="J40" s="208">
        <v>20099</v>
      </c>
      <c r="K40" s="208">
        <v>48291</v>
      </c>
      <c r="L40" s="208">
        <v>0</v>
      </c>
      <c r="M40" s="208">
        <v>188421324</v>
      </c>
      <c r="N40" s="208">
        <v>0</v>
      </c>
      <c r="O40" s="208">
        <v>0</v>
      </c>
      <c r="P40" s="208">
        <v>39575702</v>
      </c>
      <c r="Q40" s="208">
        <v>148845622</v>
      </c>
      <c r="R40" s="208">
        <v>0</v>
      </c>
      <c r="S40" s="208">
        <v>7222</v>
      </c>
      <c r="T40" s="208">
        <v>10232996</v>
      </c>
      <c r="U40" s="208">
        <v>20099</v>
      </c>
      <c r="V40" s="208">
        <v>39575702</v>
      </c>
      <c r="W40" s="208">
        <v>48291</v>
      </c>
      <c r="X40" s="211">
        <v>148845622</v>
      </c>
      <c r="Y40" s="208">
        <v>0</v>
      </c>
      <c r="Z40" s="208">
        <v>0</v>
      </c>
      <c r="AA40" s="208">
        <v>22400</v>
      </c>
      <c r="AB40" s="208">
        <v>41041728</v>
      </c>
      <c r="AC40" s="208">
        <v>28626</v>
      </c>
      <c r="AD40" s="208">
        <v>95416781</v>
      </c>
      <c r="AE40" s="209">
        <v>2301</v>
      </c>
      <c r="AF40" s="209">
        <v>-19665</v>
      </c>
      <c r="AG40" s="209">
        <v>45683</v>
      </c>
      <c r="AH40" s="209">
        <v>140807077</v>
      </c>
      <c r="AI40" s="209">
        <v>2608</v>
      </c>
      <c r="AJ40" s="209">
        <v>8038545</v>
      </c>
      <c r="AK40" s="70">
        <v>3082</v>
      </c>
      <c r="AL40" s="208">
        <v>19050</v>
      </c>
      <c r="AM40" s="208">
        <v>45683</v>
      </c>
      <c r="AN40" s="208">
        <v>37510181</v>
      </c>
      <c r="AO40" s="208">
        <v>140807077</v>
      </c>
      <c r="AP40" s="208">
        <v>1049</v>
      </c>
      <c r="AQ40" s="208">
        <v>2608</v>
      </c>
      <c r="AR40" s="208">
        <v>2065521</v>
      </c>
      <c r="AS40" s="208">
        <v>8038545</v>
      </c>
      <c r="AT40" s="208">
        <v>111036</v>
      </c>
      <c r="AU40" s="208">
        <v>118300</v>
      </c>
      <c r="AV40" s="210">
        <v>7264</v>
      </c>
      <c r="AW40" s="30" t="s">
        <v>619</v>
      </c>
    </row>
    <row r="41" spans="1:49">
      <c r="A41" s="205">
        <v>34</v>
      </c>
      <c r="B41" s="212" t="s">
        <v>389</v>
      </c>
      <c r="C41" s="207">
        <v>780105</v>
      </c>
      <c r="D41" s="205" t="s">
        <v>620</v>
      </c>
      <c r="E41" s="208">
        <v>94118</v>
      </c>
      <c r="F41" s="208">
        <v>0</v>
      </c>
      <c r="G41" s="208">
        <v>94118</v>
      </c>
      <c r="H41" s="208">
        <v>0</v>
      </c>
      <c r="I41" s="208">
        <v>0</v>
      </c>
      <c r="J41" s="208">
        <v>27660</v>
      </c>
      <c r="K41" s="208">
        <v>66458</v>
      </c>
      <c r="L41" s="208">
        <v>18429</v>
      </c>
      <c r="M41" s="208">
        <v>259304718</v>
      </c>
      <c r="N41" s="208">
        <v>0</v>
      </c>
      <c r="O41" s="208">
        <v>0</v>
      </c>
      <c r="P41" s="208">
        <v>54463601</v>
      </c>
      <c r="Q41" s="208">
        <v>204841117</v>
      </c>
      <c r="R41" s="208">
        <v>80953068</v>
      </c>
      <c r="S41" s="208">
        <v>10029</v>
      </c>
      <c r="T41" s="208">
        <v>14210291</v>
      </c>
      <c r="U41" s="208">
        <v>27660</v>
      </c>
      <c r="V41" s="208">
        <v>54463601</v>
      </c>
      <c r="W41" s="208">
        <v>66458</v>
      </c>
      <c r="X41" s="211">
        <v>204841117</v>
      </c>
      <c r="Y41" s="208">
        <v>18429</v>
      </c>
      <c r="Z41" s="208">
        <v>80953068</v>
      </c>
      <c r="AA41" s="208">
        <v>13876</v>
      </c>
      <c r="AB41" s="208">
        <v>20904060</v>
      </c>
      <c r="AC41" s="208">
        <v>59589</v>
      </c>
      <c r="AD41" s="208">
        <v>168753635</v>
      </c>
      <c r="AE41" s="209">
        <v>-13784</v>
      </c>
      <c r="AF41" s="209">
        <v>-6869</v>
      </c>
      <c r="AG41" s="209">
        <v>68886</v>
      </c>
      <c r="AH41" s="209">
        <v>212324855</v>
      </c>
      <c r="AI41" s="209">
        <v>-2428</v>
      </c>
      <c r="AJ41" s="209">
        <v>-7483738</v>
      </c>
      <c r="AK41" s="70">
        <v>2579</v>
      </c>
      <c r="AL41" s="208">
        <v>28726</v>
      </c>
      <c r="AM41" s="208">
        <v>68886</v>
      </c>
      <c r="AN41" s="208">
        <v>56562596</v>
      </c>
      <c r="AO41" s="208">
        <v>212324855</v>
      </c>
      <c r="AP41" s="208">
        <v>-1066</v>
      </c>
      <c r="AQ41" s="208">
        <v>-2428</v>
      </c>
      <c r="AR41" s="208">
        <v>-2098995</v>
      </c>
      <c r="AS41" s="208">
        <v>-7483738</v>
      </c>
      <c r="AT41" s="208">
        <v>170055</v>
      </c>
      <c r="AU41" s="208">
        <v>164272</v>
      </c>
      <c r="AV41" s="210">
        <v>-5783</v>
      </c>
      <c r="AW41" s="30" t="s">
        <v>621</v>
      </c>
    </row>
    <row r="42" spans="1:49">
      <c r="A42" s="205">
        <v>35</v>
      </c>
      <c r="B42" s="212" t="s">
        <v>389</v>
      </c>
      <c r="C42" s="207">
        <v>780192</v>
      </c>
      <c r="D42" s="205" t="s">
        <v>622</v>
      </c>
      <c r="E42" s="208">
        <v>37787</v>
      </c>
      <c r="F42" s="208">
        <v>0</v>
      </c>
      <c r="G42" s="208">
        <v>37787</v>
      </c>
      <c r="H42" s="208">
        <v>0</v>
      </c>
      <c r="I42" s="208">
        <v>0</v>
      </c>
      <c r="J42" s="208">
        <v>11105</v>
      </c>
      <c r="K42" s="208">
        <v>26682</v>
      </c>
      <c r="L42" s="208">
        <v>0</v>
      </c>
      <c r="M42" s="208">
        <v>104107145</v>
      </c>
      <c r="N42" s="208">
        <v>0</v>
      </c>
      <c r="O42" s="208">
        <v>0</v>
      </c>
      <c r="P42" s="208">
        <v>21866171</v>
      </c>
      <c r="Q42" s="208">
        <v>82240974</v>
      </c>
      <c r="R42" s="208">
        <v>0</v>
      </c>
      <c r="S42" s="208">
        <v>4025</v>
      </c>
      <c r="T42" s="208">
        <v>5703103</v>
      </c>
      <c r="U42" s="208">
        <v>11105</v>
      </c>
      <c r="V42" s="208">
        <v>21866171</v>
      </c>
      <c r="W42" s="208">
        <v>26682</v>
      </c>
      <c r="X42" s="211">
        <v>82240974</v>
      </c>
      <c r="Y42" s="208">
        <v>0</v>
      </c>
      <c r="Z42" s="208">
        <v>0</v>
      </c>
      <c r="AA42" s="208">
        <v>0</v>
      </c>
      <c r="AB42" s="208">
        <v>0</v>
      </c>
      <c r="AC42" s="208">
        <v>18488</v>
      </c>
      <c r="AD42" s="208">
        <v>69721313</v>
      </c>
      <c r="AE42" s="209">
        <v>-11105</v>
      </c>
      <c r="AF42" s="209">
        <v>-8194</v>
      </c>
      <c r="AG42" s="209">
        <v>26904</v>
      </c>
      <c r="AH42" s="209">
        <v>82925237</v>
      </c>
      <c r="AI42" s="209">
        <v>-222</v>
      </c>
      <c r="AJ42" s="209">
        <v>-684263</v>
      </c>
      <c r="AK42" s="70">
        <v>3082</v>
      </c>
      <c r="AL42" s="208">
        <v>11219</v>
      </c>
      <c r="AM42" s="208">
        <v>26904</v>
      </c>
      <c r="AN42" s="208">
        <v>22090641</v>
      </c>
      <c r="AO42" s="208">
        <v>82925237</v>
      </c>
      <c r="AP42" s="208">
        <v>-114</v>
      </c>
      <c r="AQ42" s="208">
        <v>-222</v>
      </c>
      <c r="AR42" s="208">
        <v>-224470</v>
      </c>
      <c r="AS42" s="208">
        <v>-684263</v>
      </c>
      <c r="AT42" s="208">
        <v>66223</v>
      </c>
      <c r="AU42" s="208">
        <v>65929</v>
      </c>
      <c r="AV42" s="210">
        <v>-294</v>
      </c>
    </row>
    <row r="43" spans="1:49">
      <c r="A43" s="205">
        <v>36</v>
      </c>
      <c r="B43" s="212" t="s">
        <v>387</v>
      </c>
      <c r="C43" s="207">
        <v>780099</v>
      </c>
      <c r="D43" s="205" t="s">
        <v>439</v>
      </c>
      <c r="E43" s="208">
        <v>152610</v>
      </c>
      <c r="F43" s="208">
        <v>47637</v>
      </c>
      <c r="G43" s="208">
        <v>104973</v>
      </c>
      <c r="H43" s="208">
        <v>47487</v>
      </c>
      <c r="I43" s="208">
        <v>150</v>
      </c>
      <c r="J43" s="208">
        <v>30851</v>
      </c>
      <c r="K43" s="208">
        <v>74122</v>
      </c>
      <c r="L43" s="208">
        <v>24766</v>
      </c>
      <c r="M43" s="208">
        <v>423517679</v>
      </c>
      <c r="N43" s="208">
        <v>133031323</v>
      </c>
      <c r="O43" s="208">
        <v>1275964</v>
      </c>
      <c r="P43" s="208">
        <v>60746802</v>
      </c>
      <c r="Q43" s="208">
        <v>228463590</v>
      </c>
      <c r="R43" s="208">
        <v>108789608</v>
      </c>
      <c r="S43" s="208">
        <v>11160</v>
      </c>
      <c r="T43" s="208">
        <v>15812827</v>
      </c>
      <c r="U43" s="208">
        <v>78338</v>
      </c>
      <c r="V43" s="208">
        <v>193778125</v>
      </c>
      <c r="W43" s="208">
        <v>74272</v>
      </c>
      <c r="X43" s="211">
        <v>229739554</v>
      </c>
      <c r="Y43" s="208">
        <v>24766</v>
      </c>
      <c r="Z43" s="208">
        <v>108789608</v>
      </c>
      <c r="AA43" s="208">
        <v>98636</v>
      </c>
      <c r="AB43" s="208">
        <v>132067134</v>
      </c>
      <c r="AC43" s="208">
        <v>71476</v>
      </c>
      <c r="AD43" s="208">
        <v>155471684</v>
      </c>
      <c r="AE43" s="209">
        <v>20298</v>
      </c>
      <c r="AF43" s="209">
        <v>-2796</v>
      </c>
      <c r="AG43" s="209">
        <v>74194</v>
      </c>
      <c r="AH43" s="209">
        <v>229526259</v>
      </c>
      <c r="AI43" s="209">
        <v>78</v>
      </c>
      <c r="AJ43" s="209">
        <v>213295</v>
      </c>
      <c r="AK43" s="70">
        <v>2443</v>
      </c>
      <c r="AL43" s="208">
        <v>78517</v>
      </c>
      <c r="AM43" s="208">
        <v>74194</v>
      </c>
      <c r="AN43" s="208">
        <v>194259603</v>
      </c>
      <c r="AO43" s="208">
        <v>229526259</v>
      </c>
      <c r="AP43" s="208">
        <v>-179</v>
      </c>
      <c r="AQ43" s="208">
        <v>78</v>
      </c>
      <c r="AR43" s="208">
        <v>-481478</v>
      </c>
      <c r="AS43" s="208">
        <v>213295</v>
      </c>
      <c r="AT43" s="208">
        <v>231329</v>
      </c>
      <c r="AU43" s="208">
        <v>231817</v>
      </c>
      <c r="AV43" s="210">
        <v>488</v>
      </c>
    </row>
    <row r="44" spans="1:49">
      <c r="A44" s="205">
        <v>37</v>
      </c>
      <c r="B44" s="206" t="s">
        <v>387</v>
      </c>
      <c r="C44" s="207">
        <v>780124</v>
      </c>
      <c r="D44" s="205" t="s">
        <v>432</v>
      </c>
      <c r="E44" s="208">
        <v>114959</v>
      </c>
      <c r="F44" s="208">
        <v>33644</v>
      </c>
      <c r="G44" s="208">
        <v>81315</v>
      </c>
      <c r="H44" s="208">
        <v>33480</v>
      </c>
      <c r="I44" s="208">
        <v>164</v>
      </c>
      <c r="J44" s="208">
        <v>23898</v>
      </c>
      <c r="K44" s="208">
        <v>57417</v>
      </c>
      <c r="L44" s="208">
        <v>0</v>
      </c>
      <c r="M44" s="208">
        <v>319217246</v>
      </c>
      <c r="N44" s="208">
        <v>93791747</v>
      </c>
      <c r="O44" s="208">
        <v>1395054</v>
      </c>
      <c r="P44" s="208">
        <v>47056079</v>
      </c>
      <c r="Q44" s="208">
        <v>176974366</v>
      </c>
      <c r="R44" s="208">
        <v>0</v>
      </c>
      <c r="S44" s="208">
        <v>8644</v>
      </c>
      <c r="T44" s="208">
        <v>12247856</v>
      </c>
      <c r="U44" s="208">
        <v>57378</v>
      </c>
      <c r="V44" s="208">
        <v>140847826</v>
      </c>
      <c r="W44" s="208">
        <v>57581</v>
      </c>
      <c r="X44" s="211">
        <v>178369420</v>
      </c>
      <c r="Y44" s="208">
        <v>0</v>
      </c>
      <c r="Z44" s="208">
        <v>0</v>
      </c>
      <c r="AA44" s="208">
        <v>53574</v>
      </c>
      <c r="AB44" s="208">
        <v>95607227</v>
      </c>
      <c r="AC44" s="208">
        <v>45212</v>
      </c>
      <c r="AD44" s="208">
        <v>101307691</v>
      </c>
      <c r="AE44" s="209">
        <v>-3804</v>
      </c>
      <c r="AF44" s="209">
        <v>-12369</v>
      </c>
      <c r="AG44" s="209">
        <v>57241</v>
      </c>
      <c r="AH44" s="209">
        <v>177278057</v>
      </c>
      <c r="AI44" s="209">
        <v>340</v>
      </c>
      <c r="AJ44" s="209">
        <v>1091363</v>
      </c>
      <c r="AK44" s="70">
        <v>3098</v>
      </c>
      <c r="AL44" s="208">
        <v>56672</v>
      </c>
      <c r="AM44" s="208">
        <v>57241</v>
      </c>
      <c r="AN44" s="208">
        <v>138947431</v>
      </c>
      <c r="AO44" s="208">
        <v>177278057</v>
      </c>
      <c r="AP44" s="208">
        <v>706</v>
      </c>
      <c r="AQ44" s="208">
        <v>340</v>
      </c>
      <c r="AR44" s="208">
        <v>1900395</v>
      </c>
      <c r="AS44" s="208">
        <v>1091363</v>
      </c>
      <c r="AT44" s="208">
        <v>174274</v>
      </c>
      <c r="AU44" s="208">
        <v>176136</v>
      </c>
      <c r="AV44" s="210">
        <v>1862</v>
      </c>
    </row>
    <row r="45" spans="1:49">
      <c r="A45" s="205">
        <v>38</v>
      </c>
      <c r="B45" s="212" t="s">
        <v>387</v>
      </c>
      <c r="C45" s="207">
        <v>780125</v>
      </c>
      <c r="D45" s="205" t="s">
        <v>433</v>
      </c>
      <c r="E45" s="208">
        <v>52103</v>
      </c>
      <c r="F45" s="208">
        <v>15842</v>
      </c>
      <c r="G45" s="208">
        <v>36261</v>
      </c>
      <c r="H45" s="208">
        <v>15770</v>
      </c>
      <c r="I45" s="208">
        <v>72</v>
      </c>
      <c r="J45" s="208">
        <v>10657</v>
      </c>
      <c r="K45" s="208">
        <v>25604</v>
      </c>
      <c r="L45" s="208">
        <v>7531</v>
      </c>
      <c r="M45" s="208">
        <v>144693289</v>
      </c>
      <c r="N45" s="208">
        <v>44178490</v>
      </c>
      <c r="O45" s="208">
        <v>612463</v>
      </c>
      <c r="P45" s="208">
        <v>20984042</v>
      </c>
      <c r="Q45" s="208">
        <v>78918294</v>
      </c>
      <c r="R45" s="208">
        <v>33081424</v>
      </c>
      <c r="S45" s="208">
        <v>3799</v>
      </c>
      <c r="T45" s="208">
        <v>5382879</v>
      </c>
      <c r="U45" s="208">
        <v>26427</v>
      </c>
      <c r="V45" s="208">
        <v>65162532</v>
      </c>
      <c r="W45" s="208">
        <v>25676</v>
      </c>
      <c r="X45" s="211">
        <v>79530757</v>
      </c>
      <c r="Y45" s="208">
        <v>7531</v>
      </c>
      <c r="Z45" s="208">
        <v>33081424</v>
      </c>
      <c r="AA45" s="208">
        <v>14445</v>
      </c>
      <c r="AB45" s="208">
        <v>21667500</v>
      </c>
      <c r="AC45" s="208">
        <v>30129</v>
      </c>
      <c r="AD45" s="208">
        <v>81487180</v>
      </c>
      <c r="AE45" s="209">
        <v>-11982</v>
      </c>
      <c r="AF45" s="209">
        <v>4453</v>
      </c>
      <c r="AG45" s="209">
        <v>25803</v>
      </c>
      <c r="AH45" s="209">
        <v>80057809</v>
      </c>
      <c r="AI45" s="209">
        <v>-127</v>
      </c>
      <c r="AJ45" s="209">
        <v>-527052</v>
      </c>
      <c r="AK45" s="70">
        <v>2560</v>
      </c>
      <c r="AL45" s="208">
        <v>26487</v>
      </c>
      <c r="AM45" s="208">
        <v>25803</v>
      </c>
      <c r="AN45" s="208">
        <v>65278177</v>
      </c>
      <c r="AO45" s="208">
        <v>80057809</v>
      </c>
      <c r="AP45" s="208">
        <v>-60</v>
      </c>
      <c r="AQ45" s="208">
        <v>-127</v>
      </c>
      <c r="AR45" s="208">
        <v>-115645</v>
      </c>
      <c r="AS45" s="208">
        <v>-527052</v>
      </c>
      <c r="AT45" s="208">
        <v>78679</v>
      </c>
      <c r="AU45" s="208">
        <v>78554</v>
      </c>
      <c r="AV45" s="210">
        <v>-125</v>
      </c>
    </row>
    <row r="46" spans="1:49">
      <c r="A46" s="205">
        <v>39</v>
      </c>
      <c r="B46" s="212" t="s">
        <v>401</v>
      </c>
      <c r="C46" s="207">
        <v>780121</v>
      </c>
      <c r="D46" s="205" t="s">
        <v>428</v>
      </c>
      <c r="E46" s="208">
        <v>26745</v>
      </c>
      <c r="F46" s="208">
        <v>7746</v>
      </c>
      <c r="G46" s="208">
        <v>18999</v>
      </c>
      <c r="H46" s="208">
        <v>7689</v>
      </c>
      <c r="I46" s="208">
        <v>57</v>
      </c>
      <c r="J46" s="208">
        <v>5583</v>
      </c>
      <c r="K46" s="208">
        <v>13416</v>
      </c>
      <c r="L46" s="208">
        <v>3823</v>
      </c>
      <c r="M46" s="208">
        <v>74369830</v>
      </c>
      <c r="N46" s="208">
        <v>21540166</v>
      </c>
      <c r="O46" s="208">
        <v>484866</v>
      </c>
      <c r="P46" s="208">
        <v>10993141</v>
      </c>
      <c r="Q46" s="208">
        <v>41351657</v>
      </c>
      <c r="R46" s="208">
        <v>16793292</v>
      </c>
      <c r="S46" s="208">
        <v>1984</v>
      </c>
      <c r="T46" s="208">
        <v>2811169</v>
      </c>
      <c r="U46" s="208">
        <v>13272</v>
      </c>
      <c r="V46" s="208">
        <v>32533307</v>
      </c>
      <c r="W46" s="208">
        <v>13473</v>
      </c>
      <c r="X46" s="211">
        <v>41836523</v>
      </c>
      <c r="Y46" s="208">
        <v>3823</v>
      </c>
      <c r="Z46" s="208">
        <v>16793292</v>
      </c>
      <c r="AA46" s="208">
        <v>12140</v>
      </c>
      <c r="AB46" s="208">
        <v>23945897</v>
      </c>
      <c r="AC46" s="208">
        <v>11697</v>
      </c>
      <c r="AD46" s="208">
        <v>31094582</v>
      </c>
      <c r="AE46" s="209">
        <v>-1132</v>
      </c>
      <c r="AF46" s="209">
        <v>-1776</v>
      </c>
      <c r="AG46" s="209">
        <v>13628</v>
      </c>
      <c r="AH46" s="209">
        <v>42314274</v>
      </c>
      <c r="AI46" s="209">
        <v>-155</v>
      </c>
      <c r="AJ46" s="209">
        <v>-477751</v>
      </c>
      <c r="AK46" s="70">
        <v>2595</v>
      </c>
      <c r="AL46" s="208">
        <v>13400</v>
      </c>
      <c r="AM46" s="208">
        <v>13628</v>
      </c>
      <c r="AN46" s="208">
        <v>32828628</v>
      </c>
      <c r="AO46" s="208">
        <v>42314274</v>
      </c>
      <c r="AP46" s="208">
        <v>-128</v>
      </c>
      <c r="AQ46" s="208">
        <v>-155</v>
      </c>
      <c r="AR46" s="208">
        <v>-295321</v>
      </c>
      <c r="AS46" s="208">
        <v>-477751</v>
      </c>
      <c r="AT46" s="208">
        <v>40853</v>
      </c>
      <c r="AU46" s="208">
        <v>40504</v>
      </c>
      <c r="AV46" s="210">
        <v>-349</v>
      </c>
    </row>
    <row r="47" spans="1:49">
      <c r="A47" s="205">
        <v>40</v>
      </c>
      <c r="B47" s="206" t="s">
        <v>400</v>
      </c>
      <c r="C47" s="207">
        <v>780014</v>
      </c>
      <c r="D47" s="205" t="s">
        <v>623</v>
      </c>
      <c r="E47" s="208">
        <v>52716</v>
      </c>
      <c r="F47" s="208">
        <v>14971</v>
      </c>
      <c r="G47" s="208">
        <v>37745</v>
      </c>
      <c r="H47" s="208">
        <v>14849</v>
      </c>
      <c r="I47" s="208">
        <v>122</v>
      </c>
      <c r="J47" s="208">
        <v>11093</v>
      </c>
      <c r="K47" s="208">
        <v>26652</v>
      </c>
      <c r="L47" s="208">
        <v>6824</v>
      </c>
      <c r="M47" s="208">
        <v>146627210</v>
      </c>
      <c r="N47" s="208">
        <v>41598377</v>
      </c>
      <c r="O47" s="208">
        <v>1037784</v>
      </c>
      <c r="P47" s="208">
        <v>21842542</v>
      </c>
      <c r="Q47" s="208">
        <v>82148507</v>
      </c>
      <c r="R47" s="208">
        <v>29975785</v>
      </c>
      <c r="S47" s="208">
        <v>3905</v>
      </c>
      <c r="T47" s="208">
        <v>5533073</v>
      </c>
      <c r="U47" s="208">
        <v>25942</v>
      </c>
      <c r="V47" s="208">
        <v>63440919</v>
      </c>
      <c r="W47" s="208">
        <v>26774</v>
      </c>
      <c r="X47" s="211">
        <v>83186291</v>
      </c>
      <c r="Y47" s="208">
        <v>6824</v>
      </c>
      <c r="Z47" s="208">
        <v>29975785</v>
      </c>
      <c r="AA47" s="208">
        <v>37517</v>
      </c>
      <c r="AB47" s="208">
        <v>60860185</v>
      </c>
      <c r="AC47" s="208">
        <v>17220</v>
      </c>
      <c r="AD47" s="208">
        <v>39595482</v>
      </c>
      <c r="AE47" s="209">
        <v>11575</v>
      </c>
      <c r="AF47" s="209">
        <v>-9554</v>
      </c>
      <c r="AG47" s="209">
        <v>26857</v>
      </c>
      <c r="AH47" s="209">
        <v>83436695</v>
      </c>
      <c r="AI47" s="209">
        <v>-83</v>
      </c>
      <c r="AJ47" s="209">
        <v>-250404</v>
      </c>
      <c r="AK47" s="70">
        <v>2667</v>
      </c>
      <c r="AL47" s="208">
        <v>25944</v>
      </c>
      <c r="AM47" s="208">
        <v>26857</v>
      </c>
      <c r="AN47" s="208">
        <v>63399909</v>
      </c>
      <c r="AO47" s="208">
        <v>83436695</v>
      </c>
      <c r="AP47" s="208">
        <v>-2</v>
      </c>
      <c r="AQ47" s="208">
        <v>-83</v>
      </c>
      <c r="AR47" s="208">
        <v>41010</v>
      </c>
      <c r="AS47" s="208">
        <v>-250404</v>
      </c>
      <c r="AT47" s="208">
        <v>79321</v>
      </c>
      <c r="AU47" s="208">
        <v>79346</v>
      </c>
      <c r="AV47" s="210">
        <v>25</v>
      </c>
    </row>
    <row r="48" spans="1:49">
      <c r="A48" s="205">
        <v>41</v>
      </c>
      <c r="B48" s="206" t="s">
        <v>386</v>
      </c>
      <c r="C48" s="207">
        <v>780051</v>
      </c>
      <c r="D48" s="205" t="s">
        <v>409</v>
      </c>
      <c r="E48" s="208">
        <v>43905</v>
      </c>
      <c r="F48" s="208">
        <v>0</v>
      </c>
      <c r="G48" s="208">
        <v>43905</v>
      </c>
      <c r="H48" s="208">
        <v>0</v>
      </c>
      <c r="I48" s="208">
        <v>0</v>
      </c>
      <c r="J48" s="208">
        <v>12904</v>
      </c>
      <c r="K48" s="208">
        <v>31001</v>
      </c>
      <c r="L48" s="208">
        <v>0</v>
      </c>
      <c r="M48" s="208">
        <v>120961745</v>
      </c>
      <c r="N48" s="208">
        <v>0</v>
      </c>
      <c r="O48" s="208">
        <v>0</v>
      </c>
      <c r="P48" s="208">
        <v>25408471</v>
      </c>
      <c r="Q48" s="208">
        <v>95553274</v>
      </c>
      <c r="R48" s="208">
        <v>0</v>
      </c>
      <c r="S48" s="208">
        <v>4722</v>
      </c>
      <c r="T48" s="208">
        <v>6690696</v>
      </c>
      <c r="U48" s="208">
        <v>12904</v>
      </c>
      <c r="V48" s="208">
        <v>25408471</v>
      </c>
      <c r="W48" s="208">
        <v>31001</v>
      </c>
      <c r="X48" s="211">
        <v>95553274</v>
      </c>
      <c r="Y48" s="208">
        <v>0</v>
      </c>
      <c r="Z48" s="208">
        <v>0</v>
      </c>
      <c r="AA48" s="208">
        <v>9088</v>
      </c>
      <c r="AB48" s="208">
        <v>14806890</v>
      </c>
      <c r="AC48" s="208">
        <v>25133</v>
      </c>
      <c r="AD48" s="208">
        <v>64114628</v>
      </c>
      <c r="AE48" s="209">
        <v>-3816</v>
      </c>
      <c r="AF48" s="209">
        <v>-5868</v>
      </c>
      <c r="AG48" s="209">
        <v>30906</v>
      </c>
      <c r="AH48" s="209">
        <v>95260459</v>
      </c>
      <c r="AI48" s="209">
        <v>95</v>
      </c>
      <c r="AJ48" s="209">
        <v>292815</v>
      </c>
      <c r="AK48" s="70">
        <v>3082</v>
      </c>
      <c r="AL48" s="208">
        <v>12888</v>
      </c>
      <c r="AM48" s="208">
        <v>30906</v>
      </c>
      <c r="AN48" s="208">
        <v>25376966</v>
      </c>
      <c r="AO48" s="208">
        <v>95260459</v>
      </c>
      <c r="AP48" s="208">
        <v>16</v>
      </c>
      <c r="AQ48" s="208">
        <v>95</v>
      </c>
      <c r="AR48" s="208">
        <v>31505</v>
      </c>
      <c r="AS48" s="208">
        <v>292815</v>
      </c>
      <c r="AT48" s="208">
        <v>76767</v>
      </c>
      <c r="AU48" s="208">
        <v>77345</v>
      </c>
      <c r="AV48" s="210">
        <v>578</v>
      </c>
    </row>
    <row r="49" spans="1:48">
      <c r="A49" s="205">
        <v>42</v>
      </c>
      <c r="B49" s="206" t="s">
        <v>386</v>
      </c>
      <c r="C49" s="207">
        <v>780057</v>
      </c>
      <c r="D49" s="205" t="s">
        <v>624</v>
      </c>
      <c r="E49" s="208">
        <v>60768</v>
      </c>
      <c r="F49" s="208">
        <v>0</v>
      </c>
      <c r="G49" s="208">
        <v>60768</v>
      </c>
      <c r="H49" s="208">
        <v>0</v>
      </c>
      <c r="I49" s="208">
        <v>0</v>
      </c>
      <c r="J49" s="208">
        <v>17860</v>
      </c>
      <c r="K49" s="208">
        <v>42908</v>
      </c>
      <c r="L49" s="208">
        <v>14588</v>
      </c>
      <c r="M49" s="208">
        <v>167420819</v>
      </c>
      <c r="N49" s="208">
        <v>0</v>
      </c>
      <c r="O49" s="208">
        <v>0</v>
      </c>
      <c r="P49" s="208">
        <v>35167025</v>
      </c>
      <c r="Q49" s="208">
        <v>132253794</v>
      </c>
      <c r="R49" s="208">
        <v>64080708</v>
      </c>
      <c r="S49" s="208">
        <v>6576</v>
      </c>
      <c r="T49" s="208">
        <v>9317666</v>
      </c>
      <c r="U49" s="208">
        <v>17860</v>
      </c>
      <c r="V49" s="208">
        <v>35167025</v>
      </c>
      <c r="W49" s="208">
        <v>42908</v>
      </c>
      <c r="X49" s="211">
        <v>132253794</v>
      </c>
      <c r="Y49" s="208">
        <v>14588</v>
      </c>
      <c r="Z49" s="208">
        <v>64080708</v>
      </c>
      <c r="AA49" s="208">
        <v>18602</v>
      </c>
      <c r="AB49" s="208">
        <v>31902430</v>
      </c>
      <c r="AC49" s="208">
        <v>32905</v>
      </c>
      <c r="AD49" s="208">
        <v>88855346</v>
      </c>
      <c r="AE49" s="209">
        <v>742</v>
      </c>
      <c r="AF49" s="209">
        <v>-10003</v>
      </c>
      <c r="AG49" s="209">
        <v>43176</v>
      </c>
      <c r="AH49" s="209">
        <v>133079841</v>
      </c>
      <c r="AI49" s="209">
        <v>-268</v>
      </c>
      <c r="AJ49" s="209">
        <v>-826047</v>
      </c>
      <c r="AK49" s="70">
        <v>2407</v>
      </c>
      <c r="AL49" s="208">
        <v>18005</v>
      </c>
      <c r="AM49" s="208">
        <v>43176</v>
      </c>
      <c r="AN49" s="208">
        <v>35452536</v>
      </c>
      <c r="AO49" s="208">
        <v>133079841</v>
      </c>
      <c r="AP49" s="208">
        <v>-145</v>
      </c>
      <c r="AQ49" s="208">
        <v>-268</v>
      </c>
      <c r="AR49" s="208">
        <v>-285511</v>
      </c>
      <c r="AS49" s="208">
        <v>-826047</v>
      </c>
      <c r="AT49" s="208">
        <v>108060</v>
      </c>
      <c r="AU49" s="208">
        <v>107716</v>
      </c>
      <c r="AV49" s="210">
        <v>-344</v>
      </c>
    </row>
    <row r="50" spans="1:48">
      <c r="A50" s="205">
        <v>43</v>
      </c>
      <c r="B50" s="206" t="s">
        <v>386</v>
      </c>
      <c r="C50" s="207">
        <v>780089</v>
      </c>
      <c r="D50" s="205" t="s">
        <v>449</v>
      </c>
      <c r="E50" s="208">
        <v>27952</v>
      </c>
      <c r="F50" s="208">
        <v>27952</v>
      </c>
      <c r="G50" s="208">
        <v>0</v>
      </c>
      <c r="H50" s="208">
        <v>27794</v>
      </c>
      <c r="I50" s="208">
        <v>158</v>
      </c>
      <c r="J50" s="208">
        <v>0</v>
      </c>
      <c r="K50" s="208">
        <v>0</v>
      </c>
      <c r="L50" s="208">
        <v>0</v>
      </c>
      <c r="M50" s="208">
        <v>79206854</v>
      </c>
      <c r="N50" s="208">
        <v>77862838</v>
      </c>
      <c r="O50" s="208">
        <v>1344016</v>
      </c>
      <c r="P50" s="208">
        <v>0</v>
      </c>
      <c r="Q50" s="208">
        <v>0</v>
      </c>
      <c r="R50" s="208">
        <v>0</v>
      </c>
      <c r="S50" s="208">
        <v>0</v>
      </c>
      <c r="T50" s="208">
        <v>0</v>
      </c>
      <c r="U50" s="208">
        <v>27794</v>
      </c>
      <c r="V50" s="208">
        <v>77862838</v>
      </c>
      <c r="W50" s="208">
        <v>158</v>
      </c>
      <c r="X50" s="211">
        <v>1344016</v>
      </c>
      <c r="Y50" s="208">
        <v>0</v>
      </c>
      <c r="Z50" s="208">
        <v>0</v>
      </c>
      <c r="AA50" s="208">
        <v>27840</v>
      </c>
      <c r="AB50" s="208">
        <v>55680000</v>
      </c>
      <c r="AC50" s="208">
        <v>0</v>
      </c>
      <c r="AD50" s="208">
        <v>0</v>
      </c>
      <c r="AE50" s="209">
        <v>46</v>
      </c>
      <c r="AF50" s="209">
        <v>-158</v>
      </c>
      <c r="AG50" s="209">
        <v>159</v>
      </c>
      <c r="AH50" s="209">
        <v>1352522</v>
      </c>
      <c r="AI50" s="209">
        <v>-1</v>
      </c>
      <c r="AJ50" s="209">
        <v>-8506</v>
      </c>
      <c r="AK50" s="70">
        <v>8506</v>
      </c>
      <c r="AL50" s="208">
        <v>27914</v>
      </c>
      <c r="AM50" s="208">
        <v>159</v>
      </c>
      <c r="AN50" s="208">
        <v>78199009</v>
      </c>
      <c r="AO50" s="208">
        <v>1352522</v>
      </c>
      <c r="AP50" s="208">
        <v>-120</v>
      </c>
      <c r="AQ50" s="208">
        <v>-1</v>
      </c>
      <c r="AR50" s="208">
        <v>-336171</v>
      </c>
      <c r="AS50" s="208">
        <v>-8506</v>
      </c>
      <c r="AT50" s="208">
        <v>29107</v>
      </c>
      <c r="AU50" s="208">
        <v>28869</v>
      </c>
      <c r="AV50" s="210">
        <v>-238</v>
      </c>
    </row>
    <row r="51" spans="1:48">
      <c r="A51" s="205">
        <v>44</v>
      </c>
      <c r="B51" s="206" t="s">
        <v>386</v>
      </c>
      <c r="C51" s="207">
        <v>780117</v>
      </c>
      <c r="D51" s="205" t="s">
        <v>423</v>
      </c>
      <c r="E51" s="208">
        <v>92179</v>
      </c>
      <c r="F51" s="208">
        <v>29768</v>
      </c>
      <c r="G51" s="208">
        <v>62411</v>
      </c>
      <c r="H51" s="208">
        <v>29654</v>
      </c>
      <c r="I51" s="208">
        <v>114</v>
      </c>
      <c r="J51" s="208">
        <v>18342</v>
      </c>
      <c r="K51" s="208">
        <v>44069</v>
      </c>
      <c r="L51" s="208">
        <v>0</v>
      </c>
      <c r="M51" s="208">
        <v>255991628</v>
      </c>
      <c r="N51" s="208">
        <v>83073491</v>
      </c>
      <c r="O51" s="208">
        <v>969733</v>
      </c>
      <c r="P51" s="208">
        <v>36116101</v>
      </c>
      <c r="Q51" s="208">
        <v>135832303</v>
      </c>
      <c r="R51" s="208">
        <v>0</v>
      </c>
      <c r="S51" s="208">
        <v>6629</v>
      </c>
      <c r="T51" s="208">
        <v>9392763</v>
      </c>
      <c r="U51" s="208">
        <v>47996</v>
      </c>
      <c r="V51" s="208">
        <v>119189592</v>
      </c>
      <c r="W51" s="208">
        <v>44183</v>
      </c>
      <c r="X51" s="211">
        <v>136802036</v>
      </c>
      <c r="Y51" s="208">
        <v>0</v>
      </c>
      <c r="Z51" s="208">
        <v>0</v>
      </c>
      <c r="AA51" s="208">
        <v>63566</v>
      </c>
      <c r="AB51" s="208">
        <v>79117389</v>
      </c>
      <c r="AC51" s="208">
        <v>21064</v>
      </c>
      <c r="AD51" s="208">
        <v>49305859</v>
      </c>
      <c r="AE51" s="209">
        <v>15570</v>
      </c>
      <c r="AF51" s="209">
        <v>-23119</v>
      </c>
      <c r="AG51" s="209">
        <v>44457</v>
      </c>
      <c r="AH51" s="209">
        <v>137641153</v>
      </c>
      <c r="AI51" s="209">
        <v>-274</v>
      </c>
      <c r="AJ51" s="209">
        <v>-839117</v>
      </c>
      <c r="AK51" s="70">
        <v>3096</v>
      </c>
      <c r="AL51" s="208">
        <v>48010</v>
      </c>
      <c r="AM51" s="208">
        <v>44457</v>
      </c>
      <c r="AN51" s="208">
        <v>119103954</v>
      </c>
      <c r="AO51" s="208">
        <v>137641153</v>
      </c>
      <c r="AP51" s="208">
        <v>-14</v>
      </c>
      <c r="AQ51" s="208">
        <v>-274</v>
      </c>
      <c r="AR51" s="208">
        <v>85638</v>
      </c>
      <c r="AS51" s="208">
        <v>-839117</v>
      </c>
      <c r="AT51" s="208">
        <v>139497</v>
      </c>
      <c r="AU51" s="208">
        <v>139203</v>
      </c>
      <c r="AV51" s="210">
        <v>-294</v>
      </c>
    </row>
    <row r="52" spans="1:48">
      <c r="A52" s="205">
        <v>45</v>
      </c>
      <c r="B52" s="206" t="s">
        <v>386</v>
      </c>
      <c r="C52" s="207">
        <v>780133</v>
      </c>
      <c r="D52" s="205" t="s">
        <v>625</v>
      </c>
      <c r="E52" s="208">
        <v>70</v>
      </c>
      <c r="F52" s="208">
        <v>0</v>
      </c>
      <c r="G52" s="208">
        <v>70</v>
      </c>
      <c r="H52" s="208">
        <v>0</v>
      </c>
      <c r="I52" s="208">
        <v>0</v>
      </c>
      <c r="J52" s="208">
        <v>21</v>
      </c>
      <c r="K52" s="208">
        <v>49</v>
      </c>
      <c r="L52" s="208">
        <v>32</v>
      </c>
      <c r="M52" s="208">
        <v>192381</v>
      </c>
      <c r="N52" s="208">
        <v>0</v>
      </c>
      <c r="O52" s="208">
        <v>0</v>
      </c>
      <c r="P52" s="208">
        <v>41350</v>
      </c>
      <c r="Q52" s="208">
        <v>151031</v>
      </c>
      <c r="R52" s="208">
        <v>140566</v>
      </c>
      <c r="S52" s="208">
        <v>8</v>
      </c>
      <c r="T52" s="208">
        <v>11335</v>
      </c>
      <c r="U52" s="208">
        <v>21</v>
      </c>
      <c r="V52" s="208">
        <v>41350</v>
      </c>
      <c r="W52" s="208">
        <v>49</v>
      </c>
      <c r="X52" s="211">
        <v>151031</v>
      </c>
      <c r="Y52" s="208">
        <v>32</v>
      </c>
      <c r="Z52" s="208">
        <v>140566</v>
      </c>
      <c r="AA52" s="208">
        <v>1897</v>
      </c>
      <c r="AB52" s="208">
        <v>4771045</v>
      </c>
      <c r="AC52" s="208">
        <v>1994</v>
      </c>
      <c r="AD52" s="208">
        <v>7483017</v>
      </c>
      <c r="AE52" s="209">
        <v>1876</v>
      </c>
      <c r="AF52" s="209">
        <v>1945</v>
      </c>
      <c r="AG52" s="209">
        <v>49</v>
      </c>
      <c r="AH52" s="209">
        <v>151031</v>
      </c>
      <c r="AI52" s="209">
        <v>0</v>
      </c>
      <c r="AJ52" s="209">
        <v>0</v>
      </c>
      <c r="AK52" s="70">
        <v>616</v>
      </c>
      <c r="AL52" s="208">
        <v>21</v>
      </c>
      <c r="AM52" s="208">
        <v>49</v>
      </c>
      <c r="AN52" s="208">
        <v>41350</v>
      </c>
      <c r="AO52" s="208">
        <v>151031</v>
      </c>
      <c r="AP52" s="208">
        <v>0</v>
      </c>
      <c r="AQ52" s="208">
        <v>0</v>
      </c>
      <c r="AR52" s="208">
        <v>0</v>
      </c>
      <c r="AS52" s="208">
        <v>0</v>
      </c>
      <c r="AT52" s="208">
        <v>141</v>
      </c>
      <c r="AU52" s="208">
        <v>136</v>
      </c>
      <c r="AV52" s="210">
        <v>-5</v>
      </c>
    </row>
    <row r="53" spans="1:48">
      <c r="A53" s="205">
        <v>46</v>
      </c>
      <c r="B53" s="206" t="s">
        <v>395</v>
      </c>
      <c r="C53" s="207">
        <v>780023</v>
      </c>
      <c r="D53" s="205" t="s">
        <v>450</v>
      </c>
      <c r="E53" s="208">
        <v>16055</v>
      </c>
      <c r="F53" s="208">
        <v>16055</v>
      </c>
      <c r="G53" s="208">
        <v>0</v>
      </c>
      <c r="H53" s="208">
        <v>15978</v>
      </c>
      <c r="I53" s="208">
        <v>77</v>
      </c>
      <c r="J53" s="208">
        <v>0</v>
      </c>
      <c r="K53" s="208">
        <v>0</v>
      </c>
      <c r="L53" s="208">
        <v>0</v>
      </c>
      <c r="M53" s="208">
        <v>45416182</v>
      </c>
      <c r="N53" s="208">
        <v>44761187</v>
      </c>
      <c r="O53" s="208">
        <v>654995</v>
      </c>
      <c r="P53" s="208">
        <v>0</v>
      </c>
      <c r="Q53" s="208">
        <v>0</v>
      </c>
      <c r="R53" s="208">
        <v>0</v>
      </c>
      <c r="S53" s="208">
        <v>0</v>
      </c>
      <c r="T53" s="208">
        <v>0</v>
      </c>
      <c r="U53" s="208">
        <v>15978</v>
      </c>
      <c r="V53" s="208">
        <v>44761187</v>
      </c>
      <c r="W53" s="208">
        <v>77</v>
      </c>
      <c r="X53" s="211">
        <v>654995</v>
      </c>
      <c r="Y53" s="208">
        <v>0</v>
      </c>
      <c r="Z53" s="208">
        <v>0</v>
      </c>
      <c r="AA53" s="208">
        <v>35893</v>
      </c>
      <c r="AB53" s="208">
        <v>40157579</v>
      </c>
      <c r="AC53" s="208">
        <v>83</v>
      </c>
      <c r="AD53" s="208">
        <v>671719</v>
      </c>
      <c r="AE53" s="209">
        <v>19915</v>
      </c>
      <c r="AF53" s="209">
        <v>6</v>
      </c>
      <c r="AG53" s="209">
        <v>83</v>
      </c>
      <c r="AH53" s="209">
        <v>706034</v>
      </c>
      <c r="AI53" s="209">
        <v>-6</v>
      </c>
      <c r="AJ53" s="209">
        <v>-51039</v>
      </c>
      <c r="AK53" s="70">
        <v>8506</v>
      </c>
      <c r="AL53" s="208">
        <v>16137</v>
      </c>
      <c r="AM53" s="208">
        <v>83</v>
      </c>
      <c r="AN53" s="208">
        <v>45206614</v>
      </c>
      <c r="AO53" s="208">
        <v>706034</v>
      </c>
      <c r="AP53" s="208">
        <v>-159</v>
      </c>
      <c r="AQ53" s="208">
        <v>-6</v>
      </c>
      <c r="AR53" s="208">
        <v>-445427</v>
      </c>
      <c r="AS53" s="208">
        <v>-51039</v>
      </c>
      <c r="AT53" s="208">
        <v>16777</v>
      </c>
      <c r="AU53" s="208">
        <v>16547</v>
      </c>
      <c r="AV53" s="210">
        <v>-230</v>
      </c>
    </row>
    <row r="54" spans="1:48">
      <c r="A54" s="205">
        <v>47</v>
      </c>
      <c r="B54" s="212" t="s">
        <v>395</v>
      </c>
      <c r="C54" s="207">
        <v>780028</v>
      </c>
      <c r="D54" s="205" t="s">
        <v>626</v>
      </c>
      <c r="E54" s="208">
        <v>33219</v>
      </c>
      <c r="F54" s="208">
        <v>33219</v>
      </c>
      <c r="G54" s="208">
        <v>0</v>
      </c>
      <c r="H54" s="208">
        <v>33038</v>
      </c>
      <c r="I54" s="208">
        <v>181</v>
      </c>
      <c r="J54" s="208">
        <v>0</v>
      </c>
      <c r="K54" s="208">
        <v>0</v>
      </c>
      <c r="L54" s="208">
        <v>0</v>
      </c>
      <c r="M54" s="208">
        <v>94093181</v>
      </c>
      <c r="N54" s="208">
        <v>92553517</v>
      </c>
      <c r="O54" s="208">
        <v>1539664</v>
      </c>
      <c r="P54" s="208">
        <v>0</v>
      </c>
      <c r="Q54" s="208">
        <v>0</v>
      </c>
      <c r="R54" s="208">
        <v>0</v>
      </c>
      <c r="S54" s="208">
        <v>0</v>
      </c>
      <c r="T54" s="208">
        <v>0</v>
      </c>
      <c r="U54" s="208">
        <v>33038</v>
      </c>
      <c r="V54" s="208">
        <v>92553517</v>
      </c>
      <c r="W54" s="208">
        <v>181</v>
      </c>
      <c r="X54" s="211">
        <v>1539664</v>
      </c>
      <c r="Y54" s="208">
        <v>0</v>
      </c>
      <c r="Z54" s="208">
        <v>0</v>
      </c>
      <c r="AA54" s="208">
        <v>56650</v>
      </c>
      <c r="AB54" s="208">
        <v>84938475</v>
      </c>
      <c r="AC54" s="208">
        <v>278</v>
      </c>
      <c r="AD54" s="208">
        <v>1676994</v>
      </c>
      <c r="AE54" s="209">
        <v>23612</v>
      </c>
      <c r="AF54" s="209">
        <v>97</v>
      </c>
      <c r="AG54" s="209">
        <v>207</v>
      </c>
      <c r="AH54" s="209">
        <v>1760831</v>
      </c>
      <c r="AI54" s="209">
        <v>-26</v>
      </c>
      <c r="AJ54" s="209">
        <v>-221167</v>
      </c>
      <c r="AK54" s="70">
        <v>8506</v>
      </c>
      <c r="AL54" s="208">
        <v>33136</v>
      </c>
      <c r="AM54" s="208">
        <v>207</v>
      </c>
      <c r="AN54" s="208">
        <v>92828057</v>
      </c>
      <c r="AO54" s="208">
        <v>1760831</v>
      </c>
      <c r="AP54" s="208">
        <v>-98</v>
      </c>
      <c r="AQ54" s="208">
        <v>-26</v>
      </c>
      <c r="AR54" s="208">
        <v>-274540</v>
      </c>
      <c r="AS54" s="208">
        <v>-221167</v>
      </c>
      <c r="AT54" s="208">
        <v>34465</v>
      </c>
      <c r="AU54" s="208">
        <v>34207</v>
      </c>
      <c r="AV54" s="210">
        <v>-258</v>
      </c>
    </row>
    <row r="55" spans="1:48">
      <c r="A55" s="205">
        <v>48</v>
      </c>
      <c r="B55" s="212" t="s">
        <v>395</v>
      </c>
      <c r="C55" s="207">
        <v>780025</v>
      </c>
      <c r="D55" s="205" t="s">
        <v>451</v>
      </c>
      <c r="E55" s="208">
        <v>20168</v>
      </c>
      <c r="F55" s="208">
        <v>20168</v>
      </c>
      <c r="G55" s="208">
        <v>0</v>
      </c>
      <c r="H55" s="208">
        <v>20107</v>
      </c>
      <c r="I55" s="208">
        <v>61</v>
      </c>
      <c r="J55" s="208">
        <v>0</v>
      </c>
      <c r="K55" s="208">
        <v>0</v>
      </c>
      <c r="L55" s="208">
        <v>0</v>
      </c>
      <c r="M55" s="208">
        <v>56847167</v>
      </c>
      <c r="N55" s="208">
        <v>56328275</v>
      </c>
      <c r="O55" s="208">
        <v>518892</v>
      </c>
      <c r="P55" s="208">
        <v>0</v>
      </c>
      <c r="Q55" s="208">
        <v>0</v>
      </c>
      <c r="R55" s="208">
        <v>0</v>
      </c>
      <c r="S55" s="208">
        <v>0</v>
      </c>
      <c r="T55" s="208">
        <v>0</v>
      </c>
      <c r="U55" s="208">
        <v>20107</v>
      </c>
      <c r="V55" s="208">
        <v>56328275</v>
      </c>
      <c r="W55" s="208">
        <v>61</v>
      </c>
      <c r="X55" s="211">
        <v>518892</v>
      </c>
      <c r="Y55" s="208">
        <v>0</v>
      </c>
      <c r="Z55" s="208">
        <v>0</v>
      </c>
      <c r="AA55" s="208">
        <v>18996</v>
      </c>
      <c r="AB55" s="208">
        <v>41791200</v>
      </c>
      <c r="AC55" s="208">
        <v>66</v>
      </c>
      <c r="AD55" s="208">
        <v>534138</v>
      </c>
      <c r="AE55" s="209">
        <v>-1111</v>
      </c>
      <c r="AF55" s="209">
        <v>5</v>
      </c>
      <c r="AG55" s="209">
        <v>66</v>
      </c>
      <c r="AH55" s="209">
        <v>561424</v>
      </c>
      <c r="AI55" s="209">
        <v>-5</v>
      </c>
      <c r="AJ55" s="209">
        <v>-42532</v>
      </c>
      <c r="AK55" s="70">
        <v>8506</v>
      </c>
      <c r="AL55" s="208">
        <v>19964</v>
      </c>
      <c r="AM55" s="208">
        <v>66</v>
      </c>
      <c r="AN55" s="208">
        <v>55927672</v>
      </c>
      <c r="AO55" s="208">
        <v>561424</v>
      </c>
      <c r="AP55" s="208">
        <v>143</v>
      </c>
      <c r="AQ55" s="208">
        <v>-5</v>
      </c>
      <c r="AR55" s="208">
        <v>400603</v>
      </c>
      <c r="AS55" s="208">
        <v>-42532</v>
      </c>
      <c r="AT55" s="208">
        <v>20654</v>
      </c>
      <c r="AU55" s="208">
        <v>20723</v>
      </c>
      <c r="AV55" s="210">
        <v>69</v>
      </c>
    </row>
    <row r="56" spans="1:48">
      <c r="A56" s="205">
        <v>49</v>
      </c>
      <c r="B56" s="212" t="s">
        <v>395</v>
      </c>
      <c r="C56" s="207">
        <v>780052</v>
      </c>
      <c r="D56" s="205" t="s">
        <v>411</v>
      </c>
      <c r="E56" s="208">
        <v>34453</v>
      </c>
      <c r="F56" s="208">
        <v>0</v>
      </c>
      <c r="G56" s="208">
        <v>34453</v>
      </c>
      <c r="H56" s="208">
        <v>0</v>
      </c>
      <c r="I56" s="208">
        <v>0</v>
      </c>
      <c r="J56" s="208">
        <v>10125</v>
      </c>
      <c r="K56" s="208">
        <v>24328</v>
      </c>
      <c r="L56" s="208">
        <v>0</v>
      </c>
      <c r="M56" s="208">
        <v>94921837</v>
      </c>
      <c r="N56" s="208">
        <v>0</v>
      </c>
      <c r="O56" s="208">
        <v>0</v>
      </c>
      <c r="P56" s="208">
        <v>19936513</v>
      </c>
      <c r="Q56" s="208">
        <v>74985324</v>
      </c>
      <c r="R56" s="208">
        <v>0</v>
      </c>
      <c r="S56" s="208">
        <v>3612</v>
      </c>
      <c r="T56" s="208">
        <v>5117915</v>
      </c>
      <c r="U56" s="208">
        <v>10125</v>
      </c>
      <c r="V56" s="208">
        <v>19936513</v>
      </c>
      <c r="W56" s="208">
        <v>24328</v>
      </c>
      <c r="X56" s="211">
        <v>74985324</v>
      </c>
      <c r="Y56" s="208">
        <v>0</v>
      </c>
      <c r="Z56" s="208">
        <v>0</v>
      </c>
      <c r="AA56" s="208">
        <v>6950</v>
      </c>
      <c r="AB56" s="208">
        <v>10425000</v>
      </c>
      <c r="AC56" s="208">
        <v>27670</v>
      </c>
      <c r="AD56" s="208">
        <v>63813880</v>
      </c>
      <c r="AE56" s="209">
        <v>-3175</v>
      </c>
      <c r="AF56" s="209">
        <v>3342</v>
      </c>
      <c r="AG56" s="209">
        <v>24519</v>
      </c>
      <c r="AH56" s="209">
        <v>75574037</v>
      </c>
      <c r="AI56" s="209">
        <v>-191</v>
      </c>
      <c r="AJ56" s="209">
        <v>-588713</v>
      </c>
      <c r="AK56" s="70">
        <v>3082</v>
      </c>
      <c r="AL56" s="208">
        <v>10225</v>
      </c>
      <c r="AM56" s="208">
        <v>24519</v>
      </c>
      <c r="AN56" s="208">
        <v>20133417</v>
      </c>
      <c r="AO56" s="208">
        <v>75574037</v>
      </c>
      <c r="AP56" s="208">
        <v>-100</v>
      </c>
      <c r="AQ56" s="208">
        <v>-191</v>
      </c>
      <c r="AR56" s="208">
        <v>-196904</v>
      </c>
      <c r="AS56" s="208">
        <v>-588713</v>
      </c>
      <c r="AT56" s="208">
        <v>59422</v>
      </c>
      <c r="AU56" s="208">
        <v>59167</v>
      </c>
      <c r="AV56" s="210">
        <v>-255</v>
      </c>
    </row>
    <row r="57" spans="1:48">
      <c r="A57" s="205">
        <v>50</v>
      </c>
      <c r="B57" s="212" t="s">
        <v>395</v>
      </c>
      <c r="C57" s="207">
        <v>780058</v>
      </c>
      <c r="D57" s="205" t="s">
        <v>425</v>
      </c>
      <c r="E57" s="208">
        <v>22318</v>
      </c>
      <c r="F57" s="208">
        <v>0</v>
      </c>
      <c r="G57" s="208">
        <v>22318</v>
      </c>
      <c r="H57" s="208">
        <v>0</v>
      </c>
      <c r="I57" s="208">
        <v>0</v>
      </c>
      <c r="J57" s="208">
        <v>6559</v>
      </c>
      <c r="K57" s="208">
        <v>15759</v>
      </c>
      <c r="L57" s="208">
        <v>5413</v>
      </c>
      <c r="M57" s="208">
        <v>61488325</v>
      </c>
      <c r="N57" s="208">
        <v>0</v>
      </c>
      <c r="O57" s="208">
        <v>0</v>
      </c>
      <c r="P57" s="208">
        <v>12914923</v>
      </c>
      <c r="Q57" s="208">
        <v>48573402</v>
      </c>
      <c r="R57" s="208">
        <v>23777685</v>
      </c>
      <c r="S57" s="208">
        <v>2398</v>
      </c>
      <c r="T57" s="208">
        <v>3397774</v>
      </c>
      <c r="U57" s="208">
        <v>6559</v>
      </c>
      <c r="V57" s="208">
        <v>12914923</v>
      </c>
      <c r="W57" s="208">
        <v>15759</v>
      </c>
      <c r="X57" s="211">
        <v>48573402</v>
      </c>
      <c r="Y57" s="208">
        <v>5413</v>
      </c>
      <c r="Z57" s="208">
        <v>23777685</v>
      </c>
      <c r="AA57" s="208">
        <v>4718</v>
      </c>
      <c r="AB57" s="208">
        <v>7164419</v>
      </c>
      <c r="AC57" s="208">
        <v>12282</v>
      </c>
      <c r="AD57" s="208">
        <v>28248600</v>
      </c>
      <c r="AE57" s="209">
        <v>-1841</v>
      </c>
      <c r="AF57" s="209">
        <v>-3477</v>
      </c>
      <c r="AG57" s="209">
        <v>15755</v>
      </c>
      <c r="AH57" s="209">
        <v>48561073</v>
      </c>
      <c r="AI57" s="209">
        <v>4</v>
      </c>
      <c r="AJ57" s="209">
        <v>12329</v>
      </c>
      <c r="AK57" s="70">
        <v>2397</v>
      </c>
      <c r="AL57" s="208">
        <v>6570</v>
      </c>
      <c r="AM57" s="208">
        <v>15755</v>
      </c>
      <c r="AN57" s="208">
        <v>12936582</v>
      </c>
      <c r="AO57" s="208">
        <v>48561073</v>
      </c>
      <c r="AP57" s="208">
        <v>-11</v>
      </c>
      <c r="AQ57" s="208">
        <v>4</v>
      </c>
      <c r="AR57" s="208">
        <v>-21659</v>
      </c>
      <c r="AS57" s="208">
        <v>12329</v>
      </c>
      <c r="AT57" s="208">
        <v>39122</v>
      </c>
      <c r="AU57" s="208">
        <v>39282</v>
      </c>
      <c r="AV57" s="210">
        <v>160</v>
      </c>
    </row>
    <row r="58" spans="1:48">
      <c r="A58" s="205">
        <v>51</v>
      </c>
      <c r="B58" s="206" t="s">
        <v>395</v>
      </c>
      <c r="C58" s="207">
        <v>780061</v>
      </c>
      <c r="D58" s="205" t="s">
        <v>627</v>
      </c>
      <c r="E58" s="208">
        <v>48878</v>
      </c>
      <c r="F58" s="208">
        <v>0</v>
      </c>
      <c r="G58" s="208">
        <v>48878</v>
      </c>
      <c r="H58" s="208">
        <v>0</v>
      </c>
      <c r="I58" s="208">
        <v>0</v>
      </c>
      <c r="J58" s="208">
        <v>14365</v>
      </c>
      <c r="K58" s="208">
        <v>34513</v>
      </c>
      <c r="L58" s="208">
        <v>11741</v>
      </c>
      <c r="M58" s="208">
        <v>134663422</v>
      </c>
      <c r="N58" s="208">
        <v>0</v>
      </c>
      <c r="O58" s="208">
        <v>0</v>
      </c>
      <c r="P58" s="208">
        <v>28285236</v>
      </c>
      <c r="Q58" s="208">
        <v>106378186</v>
      </c>
      <c r="R58" s="208">
        <v>51574691</v>
      </c>
      <c r="S58" s="208">
        <v>5222</v>
      </c>
      <c r="T58" s="208">
        <v>7399156</v>
      </c>
      <c r="U58" s="208">
        <v>14365</v>
      </c>
      <c r="V58" s="208">
        <v>28285236</v>
      </c>
      <c r="W58" s="208">
        <v>34513</v>
      </c>
      <c r="X58" s="211">
        <v>106378186</v>
      </c>
      <c r="Y58" s="208">
        <v>11741</v>
      </c>
      <c r="Z58" s="208">
        <v>51574691</v>
      </c>
      <c r="AA58" s="208">
        <v>9400</v>
      </c>
      <c r="AB58" s="208">
        <v>14640700</v>
      </c>
      <c r="AC58" s="208">
        <v>28031</v>
      </c>
      <c r="AD58" s="208">
        <v>71684203</v>
      </c>
      <c r="AE58" s="209">
        <v>-4965</v>
      </c>
      <c r="AF58" s="209">
        <v>-6482</v>
      </c>
      <c r="AG58" s="209">
        <v>34503</v>
      </c>
      <c r="AH58" s="209">
        <v>106347363</v>
      </c>
      <c r="AI58" s="209">
        <v>10</v>
      </c>
      <c r="AJ58" s="209">
        <v>30823</v>
      </c>
      <c r="AK58" s="70">
        <v>2407</v>
      </c>
      <c r="AL58" s="208">
        <v>14388</v>
      </c>
      <c r="AM58" s="208">
        <v>34503</v>
      </c>
      <c r="AN58" s="208">
        <v>28330524</v>
      </c>
      <c r="AO58" s="208">
        <v>106347363</v>
      </c>
      <c r="AP58" s="208">
        <v>-23</v>
      </c>
      <c r="AQ58" s="208">
        <v>10</v>
      </c>
      <c r="AR58" s="208">
        <v>-45288</v>
      </c>
      <c r="AS58" s="208">
        <v>30823</v>
      </c>
      <c r="AT58" s="208">
        <v>85213</v>
      </c>
      <c r="AU58" s="208">
        <v>85537</v>
      </c>
      <c r="AV58" s="210">
        <v>324</v>
      </c>
    </row>
    <row r="59" spans="1:48">
      <c r="A59" s="205">
        <v>52</v>
      </c>
      <c r="B59" s="206" t="s">
        <v>395</v>
      </c>
      <c r="C59" s="207">
        <v>780062</v>
      </c>
      <c r="D59" s="205" t="s">
        <v>628</v>
      </c>
      <c r="E59" s="208">
        <v>76768</v>
      </c>
      <c r="F59" s="208">
        <v>32563</v>
      </c>
      <c r="G59" s="208">
        <v>44205</v>
      </c>
      <c r="H59" s="208">
        <v>32462</v>
      </c>
      <c r="I59" s="208">
        <v>101</v>
      </c>
      <c r="J59" s="208">
        <v>12991</v>
      </c>
      <c r="K59" s="208">
        <v>31214</v>
      </c>
      <c r="L59" s="208">
        <v>0</v>
      </c>
      <c r="M59" s="208">
        <v>213588617</v>
      </c>
      <c r="N59" s="208">
        <v>90939895</v>
      </c>
      <c r="O59" s="208">
        <v>859149</v>
      </c>
      <c r="P59" s="208">
        <v>25579777</v>
      </c>
      <c r="Q59" s="208">
        <v>96209796</v>
      </c>
      <c r="R59" s="208">
        <v>0</v>
      </c>
      <c r="S59" s="208">
        <v>4725</v>
      </c>
      <c r="T59" s="208">
        <v>6694947</v>
      </c>
      <c r="U59" s="208">
        <v>45453</v>
      </c>
      <c r="V59" s="208">
        <v>116519672</v>
      </c>
      <c r="W59" s="208">
        <v>31315</v>
      </c>
      <c r="X59" s="211">
        <v>97068945</v>
      </c>
      <c r="Y59" s="208">
        <v>0</v>
      </c>
      <c r="Z59" s="208">
        <v>0</v>
      </c>
      <c r="AA59" s="208">
        <v>61000</v>
      </c>
      <c r="AB59" s="208">
        <v>142455340</v>
      </c>
      <c r="AC59" s="208">
        <v>28120</v>
      </c>
      <c r="AD59" s="208">
        <v>72375410</v>
      </c>
      <c r="AE59" s="209">
        <v>15547</v>
      </c>
      <c r="AF59" s="209">
        <v>-3195</v>
      </c>
      <c r="AG59" s="209">
        <v>31285</v>
      </c>
      <c r="AH59" s="209">
        <v>96976477</v>
      </c>
      <c r="AI59" s="209">
        <v>30</v>
      </c>
      <c r="AJ59" s="209">
        <v>92468</v>
      </c>
      <c r="AK59" s="70">
        <v>3100</v>
      </c>
      <c r="AL59" s="208">
        <v>45047</v>
      </c>
      <c r="AM59" s="208">
        <v>31285</v>
      </c>
      <c r="AN59" s="208">
        <v>115371473</v>
      </c>
      <c r="AO59" s="208">
        <v>96976477</v>
      </c>
      <c r="AP59" s="208">
        <v>406</v>
      </c>
      <c r="AQ59" s="208">
        <v>30</v>
      </c>
      <c r="AR59" s="208">
        <v>1148199</v>
      </c>
      <c r="AS59" s="208">
        <v>92468</v>
      </c>
      <c r="AT59" s="208">
        <v>110190</v>
      </c>
      <c r="AU59" s="208">
        <v>110821</v>
      </c>
      <c r="AV59" s="210">
        <v>631</v>
      </c>
    </row>
    <row r="60" spans="1:48">
      <c r="A60" s="205">
        <v>53</v>
      </c>
      <c r="B60" s="212" t="s">
        <v>395</v>
      </c>
      <c r="C60" s="207">
        <v>780063</v>
      </c>
      <c r="D60" s="205" t="s">
        <v>431</v>
      </c>
      <c r="E60" s="208">
        <v>34079</v>
      </c>
      <c r="F60" s="208">
        <v>0</v>
      </c>
      <c r="G60" s="208">
        <v>34079</v>
      </c>
      <c r="H60" s="208">
        <v>0</v>
      </c>
      <c r="I60" s="208">
        <v>0</v>
      </c>
      <c r="J60" s="208">
        <v>10016</v>
      </c>
      <c r="K60" s="208">
        <v>24063</v>
      </c>
      <c r="L60" s="208">
        <v>0</v>
      </c>
      <c r="M60" s="208">
        <v>93890412</v>
      </c>
      <c r="N60" s="208">
        <v>0</v>
      </c>
      <c r="O60" s="208">
        <v>0</v>
      </c>
      <c r="P60" s="208">
        <v>19721888</v>
      </c>
      <c r="Q60" s="208">
        <v>74168524</v>
      </c>
      <c r="R60" s="208">
        <v>0</v>
      </c>
      <c r="S60" s="208">
        <v>3620</v>
      </c>
      <c r="T60" s="208">
        <v>5129250</v>
      </c>
      <c r="U60" s="208">
        <v>10016</v>
      </c>
      <c r="V60" s="208">
        <v>19721888</v>
      </c>
      <c r="W60" s="208">
        <v>24063</v>
      </c>
      <c r="X60" s="211">
        <v>74168524</v>
      </c>
      <c r="Y60" s="208">
        <v>0</v>
      </c>
      <c r="Z60" s="208">
        <v>0</v>
      </c>
      <c r="AA60" s="208">
        <v>7100</v>
      </c>
      <c r="AB60" s="208">
        <v>11056049</v>
      </c>
      <c r="AC60" s="208">
        <v>18746</v>
      </c>
      <c r="AD60" s="208">
        <v>41943606</v>
      </c>
      <c r="AE60" s="209">
        <v>-2916</v>
      </c>
      <c r="AF60" s="209">
        <v>-5317</v>
      </c>
      <c r="AG60" s="209">
        <v>23937</v>
      </c>
      <c r="AH60" s="209">
        <v>73780159</v>
      </c>
      <c r="AI60" s="209">
        <v>126</v>
      </c>
      <c r="AJ60" s="209">
        <v>388365</v>
      </c>
      <c r="AK60" s="70">
        <v>3082</v>
      </c>
      <c r="AL60" s="208">
        <v>9982</v>
      </c>
      <c r="AM60" s="208">
        <v>23937</v>
      </c>
      <c r="AN60" s="208">
        <v>19654941</v>
      </c>
      <c r="AO60" s="208">
        <v>73780159</v>
      </c>
      <c r="AP60" s="208">
        <v>34</v>
      </c>
      <c r="AQ60" s="208">
        <v>126</v>
      </c>
      <c r="AR60" s="208">
        <v>66947</v>
      </c>
      <c r="AS60" s="208">
        <v>388365</v>
      </c>
      <c r="AT60" s="208">
        <v>58742</v>
      </c>
      <c r="AU60" s="208">
        <v>59290</v>
      </c>
      <c r="AV60" s="210">
        <v>548</v>
      </c>
    </row>
    <row r="61" spans="1:48">
      <c r="A61" s="205">
        <v>54</v>
      </c>
      <c r="B61" s="212" t="s">
        <v>395</v>
      </c>
      <c r="C61" s="207">
        <v>780064</v>
      </c>
      <c r="D61" s="205" t="s">
        <v>434</v>
      </c>
      <c r="E61" s="208">
        <v>29947</v>
      </c>
      <c r="F61" s="208">
        <v>0</v>
      </c>
      <c r="G61" s="208">
        <v>29947</v>
      </c>
      <c r="H61" s="208">
        <v>0</v>
      </c>
      <c r="I61" s="208">
        <v>0</v>
      </c>
      <c r="J61" s="208">
        <v>8801</v>
      </c>
      <c r="K61" s="208">
        <v>21146</v>
      </c>
      <c r="L61" s="208">
        <v>0</v>
      </c>
      <c r="M61" s="208">
        <v>82507067</v>
      </c>
      <c r="N61" s="208">
        <v>0</v>
      </c>
      <c r="O61" s="208">
        <v>0</v>
      </c>
      <c r="P61" s="208">
        <v>17329507</v>
      </c>
      <c r="Q61" s="208">
        <v>65177560</v>
      </c>
      <c r="R61" s="208">
        <v>0</v>
      </c>
      <c r="S61" s="208">
        <v>3163</v>
      </c>
      <c r="T61" s="208">
        <v>4481718</v>
      </c>
      <c r="U61" s="208">
        <v>8801</v>
      </c>
      <c r="V61" s="208">
        <v>17329507</v>
      </c>
      <c r="W61" s="208">
        <v>21146</v>
      </c>
      <c r="X61" s="211">
        <v>65177560</v>
      </c>
      <c r="Y61" s="208">
        <v>0</v>
      </c>
      <c r="Z61" s="208">
        <v>0</v>
      </c>
      <c r="AA61" s="208">
        <v>5014</v>
      </c>
      <c r="AB61" s="208">
        <v>11563538</v>
      </c>
      <c r="AC61" s="208">
        <v>19745</v>
      </c>
      <c r="AD61" s="208">
        <v>45536904</v>
      </c>
      <c r="AE61" s="209">
        <v>-3787</v>
      </c>
      <c r="AF61" s="209">
        <v>-1401</v>
      </c>
      <c r="AG61" s="209">
        <v>21348</v>
      </c>
      <c r="AH61" s="209">
        <v>65800177</v>
      </c>
      <c r="AI61" s="209">
        <v>-202</v>
      </c>
      <c r="AJ61" s="209">
        <v>-622617</v>
      </c>
      <c r="AK61" s="70">
        <v>3082</v>
      </c>
      <c r="AL61" s="208">
        <v>8902</v>
      </c>
      <c r="AM61" s="208">
        <v>21348</v>
      </c>
      <c r="AN61" s="208">
        <v>17528379</v>
      </c>
      <c r="AO61" s="208">
        <v>65800177</v>
      </c>
      <c r="AP61" s="208">
        <v>-101</v>
      </c>
      <c r="AQ61" s="208">
        <v>-202</v>
      </c>
      <c r="AR61" s="208">
        <v>-198872</v>
      </c>
      <c r="AS61" s="208">
        <v>-622617</v>
      </c>
      <c r="AT61" s="208">
        <v>52152</v>
      </c>
      <c r="AU61" s="208">
        <v>51814</v>
      </c>
      <c r="AV61" s="210">
        <v>-338</v>
      </c>
    </row>
    <row r="62" spans="1:48">
      <c r="A62" s="205">
        <v>55</v>
      </c>
      <c r="B62" s="212" t="s">
        <v>395</v>
      </c>
      <c r="C62" s="213">
        <v>780083</v>
      </c>
      <c r="D62" s="205" t="s">
        <v>421</v>
      </c>
      <c r="E62" s="208">
        <v>24543</v>
      </c>
      <c r="F62" s="208">
        <v>0</v>
      </c>
      <c r="G62" s="208">
        <v>24543</v>
      </c>
      <c r="H62" s="208">
        <v>0</v>
      </c>
      <c r="I62" s="208">
        <v>0</v>
      </c>
      <c r="J62" s="208">
        <v>7213</v>
      </c>
      <c r="K62" s="208">
        <v>17330</v>
      </c>
      <c r="L62" s="208">
        <v>5519</v>
      </c>
      <c r="M62" s="208">
        <v>67618313</v>
      </c>
      <c r="N62" s="208">
        <v>0</v>
      </c>
      <c r="O62" s="208">
        <v>0</v>
      </c>
      <c r="P62" s="208">
        <v>14202674</v>
      </c>
      <c r="Q62" s="208">
        <v>53415639</v>
      </c>
      <c r="R62" s="208">
        <v>24243311</v>
      </c>
      <c r="S62" s="208">
        <v>2604</v>
      </c>
      <c r="T62" s="208">
        <v>3689660</v>
      </c>
      <c r="U62" s="208">
        <v>7213</v>
      </c>
      <c r="V62" s="208">
        <v>14202674</v>
      </c>
      <c r="W62" s="208">
        <v>17330</v>
      </c>
      <c r="X62" s="211">
        <v>53415639</v>
      </c>
      <c r="Y62" s="208">
        <v>5519</v>
      </c>
      <c r="Z62" s="208">
        <v>24243311</v>
      </c>
      <c r="AA62" s="208">
        <v>5010</v>
      </c>
      <c r="AB62" s="208">
        <v>7342054</v>
      </c>
      <c r="AC62" s="208">
        <v>14205</v>
      </c>
      <c r="AD62" s="208">
        <v>23830308</v>
      </c>
      <c r="AE62" s="209">
        <v>-2203</v>
      </c>
      <c r="AF62" s="209">
        <v>-3125</v>
      </c>
      <c r="AG62" s="209">
        <v>17406</v>
      </c>
      <c r="AH62" s="209">
        <v>53649891</v>
      </c>
      <c r="AI62" s="209">
        <v>-76</v>
      </c>
      <c r="AJ62" s="209">
        <v>-234252</v>
      </c>
      <c r="AK62" s="70">
        <v>2470</v>
      </c>
      <c r="AL62" s="208">
        <v>7259</v>
      </c>
      <c r="AM62" s="208">
        <v>17406</v>
      </c>
      <c r="AN62" s="208">
        <v>14293249</v>
      </c>
      <c r="AO62" s="208">
        <v>53649891</v>
      </c>
      <c r="AP62" s="208">
        <v>-46</v>
      </c>
      <c r="AQ62" s="208">
        <v>-76</v>
      </c>
      <c r="AR62" s="208">
        <v>-90575</v>
      </c>
      <c r="AS62" s="208">
        <v>-234252</v>
      </c>
      <c r="AT62" s="208">
        <v>42684</v>
      </c>
      <c r="AU62" s="208">
        <v>42658</v>
      </c>
      <c r="AV62" s="210">
        <v>-26</v>
      </c>
    </row>
    <row r="63" spans="1:48">
      <c r="A63" s="205">
        <v>56</v>
      </c>
      <c r="B63" s="206" t="s">
        <v>395</v>
      </c>
      <c r="C63" s="207">
        <v>780129</v>
      </c>
      <c r="D63" s="205" t="s">
        <v>629</v>
      </c>
      <c r="E63" s="208">
        <v>50229</v>
      </c>
      <c r="F63" s="208">
        <v>0</v>
      </c>
      <c r="G63" s="208">
        <v>50229</v>
      </c>
      <c r="H63" s="208">
        <v>0</v>
      </c>
      <c r="I63" s="208">
        <v>0</v>
      </c>
      <c r="J63" s="208">
        <v>14762</v>
      </c>
      <c r="K63" s="208">
        <v>35467</v>
      </c>
      <c r="L63" s="208">
        <v>11961</v>
      </c>
      <c r="M63" s="208">
        <v>138385610</v>
      </c>
      <c r="N63" s="208">
        <v>0</v>
      </c>
      <c r="O63" s="208">
        <v>0</v>
      </c>
      <c r="P63" s="208">
        <v>29066944</v>
      </c>
      <c r="Q63" s="208">
        <v>109318666</v>
      </c>
      <c r="R63" s="208">
        <v>52541085</v>
      </c>
      <c r="S63" s="208">
        <v>5375</v>
      </c>
      <c r="T63" s="208">
        <v>7615945</v>
      </c>
      <c r="U63" s="208">
        <v>14762</v>
      </c>
      <c r="V63" s="208">
        <v>29066944</v>
      </c>
      <c r="W63" s="208">
        <v>35467</v>
      </c>
      <c r="X63" s="211">
        <v>109318666</v>
      </c>
      <c r="Y63" s="208">
        <v>11961</v>
      </c>
      <c r="Z63" s="208">
        <v>52541085</v>
      </c>
      <c r="AA63" s="208">
        <v>12336</v>
      </c>
      <c r="AB63" s="208">
        <v>19153500</v>
      </c>
      <c r="AC63" s="208">
        <v>27364</v>
      </c>
      <c r="AD63" s="208">
        <v>94901516</v>
      </c>
      <c r="AE63" s="209">
        <v>-2426</v>
      </c>
      <c r="AF63" s="209">
        <v>-8103</v>
      </c>
      <c r="AG63" s="209">
        <v>35186</v>
      </c>
      <c r="AH63" s="209">
        <v>108452550</v>
      </c>
      <c r="AI63" s="209">
        <v>281</v>
      </c>
      <c r="AJ63" s="209">
        <v>866116</v>
      </c>
      <c r="AK63" s="70">
        <v>2415</v>
      </c>
      <c r="AL63" s="208">
        <v>14673</v>
      </c>
      <c r="AM63" s="208">
        <v>35186</v>
      </c>
      <c r="AN63" s="208">
        <v>28891700</v>
      </c>
      <c r="AO63" s="208">
        <v>108452550</v>
      </c>
      <c r="AP63" s="208">
        <v>89</v>
      </c>
      <c r="AQ63" s="208">
        <v>281</v>
      </c>
      <c r="AR63" s="208">
        <v>175244</v>
      </c>
      <c r="AS63" s="208">
        <v>866116</v>
      </c>
      <c r="AT63" s="208">
        <v>87099</v>
      </c>
      <c r="AU63" s="208">
        <v>88042</v>
      </c>
      <c r="AV63" s="210">
        <v>943</v>
      </c>
    </row>
    <row r="64" spans="1:48">
      <c r="A64" s="205">
        <v>57</v>
      </c>
      <c r="B64" s="212" t="s">
        <v>398</v>
      </c>
      <c r="C64" s="207">
        <v>780021</v>
      </c>
      <c r="D64" s="205" t="s">
        <v>447</v>
      </c>
      <c r="E64" s="208">
        <v>10521</v>
      </c>
      <c r="F64" s="208">
        <v>10521</v>
      </c>
      <c r="G64" s="208">
        <v>0</v>
      </c>
      <c r="H64" s="208">
        <v>10443</v>
      </c>
      <c r="I64" s="208">
        <v>78</v>
      </c>
      <c r="J64" s="208">
        <v>0</v>
      </c>
      <c r="K64" s="208">
        <v>0</v>
      </c>
      <c r="L64" s="208">
        <v>0</v>
      </c>
      <c r="M64" s="208">
        <v>29918795</v>
      </c>
      <c r="N64" s="208">
        <v>29255293</v>
      </c>
      <c r="O64" s="208">
        <v>663502</v>
      </c>
      <c r="P64" s="208">
        <v>0</v>
      </c>
      <c r="Q64" s="208">
        <v>0</v>
      </c>
      <c r="R64" s="208">
        <v>0</v>
      </c>
      <c r="S64" s="208">
        <v>0</v>
      </c>
      <c r="T64" s="208">
        <v>0</v>
      </c>
      <c r="U64" s="208">
        <v>10443</v>
      </c>
      <c r="V64" s="208">
        <v>29255293</v>
      </c>
      <c r="W64" s="208">
        <v>78</v>
      </c>
      <c r="X64" s="211">
        <v>663502</v>
      </c>
      <c r="Y64" s="208">
        <v>0</v>
      </c>
      <c r="Z64" s="208">
        <v>0</v>
      </c>
      <c r="AA64" s="208">
        <v>10583</v>
      </c>
      <c r="AB64" s="208">
        <v>18382243</v>
      </c>
      <c r="AC64" s="208">
        <v>168</v>
      </c>
      <c r="AD64" s="208">
        <v>740141</v>
      </c>
      <c r="AE64" s="209">
        <v>140</v>
      </c>
      <c r="AF64" s="209">
        <v>90</v>
      </c>
      <c r="AG64" s="209">
        <v>81</v>
      </c>
      <c r="AH64" s="209">
        <v>689021</v>
      </c>
      <c r="AI64" s="209">
        <v>-3</v>
      </c>
      <c r="AJ64" s="209">
        <v>-25519</v>
      </c>
      <c r="AK64" s="70">
        <v>8506</v>
      </c>
      <c r="AL64" s="208">
        <v>10534</v>
      </c>
      <c r="AM64" s="208">
        <v>81</v>
      </c>
      <c r="AN64" s="208">
        <v>29510223</v>
      </c>
      <c r="AO64" s="208">
        <v>689021</v>
      </c>
      <c r="AP64" s="208">
        <v>-91</v>
      </c>
      <c r="AQ64" s="208">
        <v>-3</v>
      </c>
      <c r="AR64" s="208">
        <v>-254930</v>
      </c>
      <c r="AS64" s="208">
        <v>-25519</v>
      </c>
      <c r="AT64" s="208">
        <v>11056</v>
      </c>
      <c r="AU64" s="208">
        <v>10913</v>
      </c>
      <c r="AV64" s="210">
        <v>-143</v>
      </c>
    </row>
    <row r="65" spans="1:49">
      <c r="A65" s="205">
        <v>58</v>
      </c>
      <c r="B65" s="212" t="s">
        <v>398</v>
      </c>
      <c r="C65" s="207">
        <v>780039</v>
      </c>
      <c r="D65" s="205" t="s">
        <v>630</v>
      </c>
      <c r="E65" s="208">
        <v>13775</v>
      </c>
      <c r="F65" s="208">
        <v>0</v>
      </c>
      <c r="G65" s="208">
        <v>13775</v>
      </c>
      <c r="H65" s="208">
        <v>0</v>
      </c>
      <c r="I65" s="208">
        <v>0</v>
      </c>
      <c r="J65" s="208">
        <v>4048</v>
      </c>
      <c r="K65" s="208">
        <v>9727</v>
      </c>
      <c r="L65" s="208">
        <v>0</v>
      </c>
      <c r="M65" s="208">
        <v>37951851</v>
      </c>
      <c r="N65" s="208">
        <v>0</v>
      </c>
      <c r="O65" s="208">
        <v>0</v>
      </c>
      <c r="P65" s="208">
        <v>7970667</v>
      </c>
      <c r="Q65" s="208">
        <v>29981184</v>
      </c>
      <c r="R65" s="208">
        <v>0</v>
      </c>
      <c r="S65" s="208">
        <v>1483</v>
      </c>
      <c r="T65" s="208">
        <v>2101292</v>
      </c>
      <c r="U65" s="208">
        <v>4048</v>
      </c>
      <c r="V65" s="208">
        <v>7970667</v>
      </c>
      <c r="W65" s="208">
        <v>9727</v>
      </c>
      <c r="X65" s="211">
        <v>29981184</v>
      </c>
      <c r="Y65" s="208">
        <v>0</v>
      </c>
      <c r="Z65" s="208">
        <v>0</v>
      </c>
      <c r="AA65" s="208">
        <v>2212</v>
      </c>
      <c r="AB65" s="208">
        <v>3350739</v>
      </c>
      <c r="AC65" s="208">
        <v>9400</v>
      </c>
      <c r="AD65" s="208">
        <v>23897560</v>
      </c>
      <c r="AE65" s="209">
        <v>-1836</v>
      </c>
      <c r="AF65" s="209">
        <v>-327</v>
      </c>
      <c r="AG65" s="209">
        <v>9750</v>
      </c>
      <c r="AH65" s="209">
        <v>30052076</v>
      </c>
      <c r="AI65" s="209">
        <v>-23</v>
      </c>
      <c r="AJ65" s="209">
        <v>-70892</v>
      </c>
      <c r="AK65" s="70">
        <v>3082</v>
      </c>
      <c r="AL65" s="208">
        <v>4066</v>
      </c>
      <c r="AM65" s="208">
        <v>9750</v>
      </c>
      <c r="AN65" s="208">
        <v>8006110</v>
      </c>
      <c r="AO65" s="208">
        <v>30052076</v>
      </c>
      <c r="AP65" s="208">
        <v>-18</v>
      </c>
      <c r="AQ65" s="208">
        <v>-23</v>
      </c>
      <c r="AR65" s="208">
        <v>-35443</v>
      </c>
      <c r="AS65" s="208">
        <v>-70892</v>
      </c>
      <c r="AT65" s="208">
        <v>24275</v>
      </c>
      <c r="AU65" s="208">
        <v>24289</v>
      </c>
      <c r="AV65" s="210">
        <v>14</v>
      </c>
    </row>
    <row r="66" spans="1:49">
      <c r="A66" s="205">
        <v>59</v>
      </c>
      <c r="B66" s="212" t="s">
        <v>398</v>
      </c>
      <c r="C66" s="207">
        <v>780053</v>
      </c>
      <c r="D66" s="205" t="s">
        <v>414</v>
      </c>
      <c r="E66" s="208">
        <v>29701</v>
      </c>
      <c r="F66" s="208">
        <v>11391</v>
      </c>
      <c r="G66" s="208">
        <v>18310</v>
      </c>
      <c r="H66" s="208">
        <v>11241</v>
      </c>
      <c r="I66" s="208">
        <v>150</v>
      </c>
      <c r="J66" s="208">
        <v>5381</v>
      </c>
      <c r="K66" s="208">
        <v>12929</v>
      </c>
      <c r="L66" s="208">
        <v>0</v>
      </c>
      <c r="M66" s="208">
        <v>83212784</v>
      </c>
      <c r="N66" s="208">
        <v>31490831</v>
      </c>
      <c r="O66" s="208">
        <v>1275964</v>
      </c>
      <c r="P66" s="208">
        <v>10595395</v>
      </c>
      <c r="Q66" s="208">
        <v>39850594</v>
      </c>
      <c r="R66" s="208">
        <v>0</v>
      </c>
      <c r="S66" s="208">
        <v>1948</v>
      </c>
      <c r="T66" s="208">
        <v>2760160</v>
      </c>
      <c r="U66" s="208">
        <v>16622</v>
      </c>
      <c r="V66" s="208">
        <v>42086226</v>
      </c>
      <c r="W66" s="208">
        <v>13079</v>
      </c>
      <c r="X66" s="211">
        <v>41126558</v>
      </c>
      <c r="Y66" s="208">
        <v>0</v>
      </c>
      <c r="Z66" s="208">
        <v>0</v>
      </c>
      <c r="AA66" s="208">
        <v>8769</v>
      </c>
      <c r="AB66" s="208">
        <v>21667396</v>
      </c>
      <c r="AC66" s="208">
        <v>16568</v>
      </c>
      <c r="AD66" s="208">
        <v>37802321</v>
      </c>
      <c r="AE66" s="209">
        <v>-7853</v>
      </c>
      <c r="AF66" s="209">
        <v>3489</v>
      </c>
      <c r="AG66" s="209">
        <v>13125</v>
      </c>
      <c r="AH66" s="209">
        <v>41230373</v>
      </c>
      <c r="AI66" s="209">
        <v>-46</v>
      </c>
      <c r="AJ66" s="209">
        <v>-103815</v>
      </c>
      <c r="AK66" s="70">
        <v>3144</v>
      </c>
      <c r="AL66" s="208">
        <v>16619</v>
      </c>
      <c r="AM66" s="208">
        <v>13125</v>
      </c>
      <c r="AN66" s="208">
        <v>42050354</v>
      </c>
      <c r="AO66" s="208">
        <v>41230373</v>
      </c>
      <c r="AP66" s="208">
        <v>3</v>
      </c>
      <c r="AQ66" s="208">
        <v>-46</v>
      </c>
      <c r="AR66" s="208">
        <v>35872</v>
      </c>
      <c r="AS66" s="208">
        <v>-103815</v>
      </c>
      <c r="AT66" s="208">
        <v>43726</v>
      </c>
      <c r="AU66" s="208">
        <v>43683</v>
      </c>
      <c r="AV66" s="210">
        <v>-43</v>
      </c>
    </row>
    <row r="67" spans="1:49">
      <c r="A67" s="205">
        <v>60</v>
      </c>
      <c r="B67" s="212" t="s">
        <v>398</v>
      </c>
      <c r="C67" s="207">
        <v>780054</v>
      </c>
      <c r="D67" s="205" t="s">
        <v>415</v>
      </c>
      <c r="E67" s="208">
        <v>19922</v>
      </c>
      <c r="F67" s="208">
        <v>0</v>
      </c>
      <c r="G67" s="208">
        <v>19922</v>
      </c>
      <c r="H67" s="208">
        <v>0</v>
      </c>
      <c r="I67" s="208">
        <v>0</v>
      </c>
      <c r="J67" s="208">
        <v>5855</v>
      </c>
      <c r="K67" s="208">
        <v>14067</v>
      </c>
      <c r="L67" s="208">
        <v>4963</v>
      </c>
      <c r="M67" s="208">
        <v>54886931</v>
      </c>
      <c r="N67" s="208">
        <v>0</v>
      </c>
      <c r="O67" s="208">
        <v>0</v>
      </c>
      <c r="P67" s="208">
        <v>11528720</v>
      </c>
      <c r="Q67" s="208">
        <v>43358211</v>
      </c>
      <c r="R67" s="208">
        <v>21800970</v>
      </c>
      <c r="S67" s="208">
        <v>2164</v>
      </c>
      <c r="T67" s="208">
        <v>3066215</v>
      </c>
      <c r="U67" s="208">
        <v>5855</v>
      </c>
      <c r="V67" s="208">
        <v>11528720</v>
      </c>
      <c r="W67" s="208">
        <v>14067</v>
      </c>
      <c r="X67" s="211">
        <v>43358211</v>
      </c>
      <c r="Y67" s="208">
        <v>4963</v>
      </c>
      <c r="Z67" s="208">
        <v>21800970</v>
      </c>
      <c r="AA67" s="208">
        <v>5000</v>
      </c>
      <c r="AB67" s="208">
        <v>7213350</v>
      </c>
      <c r="AC67" s="208">
        <v>14000</v>
      </c>
      <c r="AD67" s="208">
        <v>32115224</v>
      </c>
      <c r="AE67" s="209">
        <v>-855</v>
      </c>
      <c r="AF67" s="209">
        <v>-67</v>
      </c>
      <c r="AG67" s="209">
        <v>14100</v>
      </c>
      <c r="AH67" s="209">
        <v>43459926</v>
      </c>
      <c r="AI67" s="209">
        <v>-33</v>
      </c>
      <c r="AJ67" s="209">
        <v>-101715</v>
      </c>
      <c r="AK67" s="70">
        <v>2368</v>
      </c>
      <c r="AL67" s="208">
        <v>5880</v>
      </c>
      <c r="AM67" s="208">
        <v>14100</v>
      </c>
      <c r="AN67" s="208">
        <v>11577946</v>
      </c>
      <c r="AO67" s="208">
        <v>43459926</v>
      </c>
      <c r="AP67" s="208">
        <v>-25</v>
      </c>
      <c r="AQ67" s="208">
        <v>-33</v>
      </c>
      <c r="AR67" s="208">
        <v>-49226</v>
      </c>
      <c r="AS67" s="208">
        <v>-101715</v>
      </c>
      <c r="AT67" s="208">
        <v>35422</v>
      </c>
      <c r="AU67" s="208">
        <v>35445</v>
      </c>
      <c r="AV67" s="210">
        <v>23</v>
      </c>
    </row>
    <row r="68" spans="1:49">
      <c r="A68" s="205">
        <v>61</v>
      </c>
      <c r="B68" s="212" t="s">
        <v>398</v>
      </c>
      <c r="C68" s="207">
        <v>780055</v>
      </c>
      <c r="D68" s="205" t="s">
        <v>416</v>
      </c>
      <c r="E68" s="208">
        <v>17443</v>
      </c>
      <c r="F68" s="208">
        <v>0</v>
      </c>
      <c r="G68" s="208">
        <v>17443</v>
      </c>
      <c r="H68" s="208">
        <v>0</v>
      </c>
      <c r="I68" s="208">
        <v>0</v>
      </c>
      <c r="J68" s="208">
        <v>5126</v>
      </c>
      <c r="K68" s="208">
        <v>12317</v>
      </c>
      <c r="L68" s="208">
        <v>3869</v>
      </c>
      <c r="M68" s="208">
        <v>48057540</v>
      </c>
      <c r="N68" s="208">
        <v>0</v>
      </c>
      <c r="O68" s="208">
        <v>0</v>
      </c>
      <c r="P68" s="208">
        <v>10093291</v>
      </c>
      <c r="Q68" s="208">
        <v>37964249</v>
      </c>
      <c r="R68" s="208">
        <v>16995356</v>
      </c>
      <c r="S68" s="208">
        <v>1853</v>
      </c>
      <c r="T68" s="208">
        <v>2625553</v>
      </c>
      <c r="U68" s="208">
        <v>5126</v>
      </c>
      <c r="V68" s="208">
        <v>10093291</v>
      </c>
      <c r="W68" s="208">
        <v>12317</v>
      </c>
      <c r="X68" s="211">
        <v>37964249</v>
      </c>
      <c r="Y68" s="208">
        <v>3869</v>
      </c>
      <c r="Z68" s="208">
        <v>16995356</v>
      </c>
      <c r="AA68" s="208">
        <v>4781</v>
      </c>
      <c r="AB68" s="208">
        <v>7051975</v>
      </c>
      <c r="AC68" s="208">
        <v>10190</v>
      </c>
      <c r="AD68" s="208">
        <v>25684722</v>
      </c>
      <c r="AE68" s="209">
        <v>-345</v>
      </c>
      <c r="AF68" s="209">
        <v>-2127</v>
      </c>
      <c r="AG68" s="209">
        <v>12374</v>
      </c>
      <c r="AH68" s="209">
        <v>38139938</v>
      </c>
      <c r="AI68" s="209">
        <v>-57</v>
      </c>
      <c r="AJ68" s="209">
        <v>-175689</v>
      </c>
      <c r="AK68" s="70">
        <v>2482</v>
      </c>
      <c r="AL68" s="208">
        <v>5160</v>
      </c>
      <c r="AM68" s="208">
        <v>12374</v>
      </c>
      <c r="AN68" s="208">
        <v>10160238</v>
      </c>
      <c r="AO68" s="208">
        <v>38139938</v>
      </c>
      <c r="AP68" s="208">
        <v>-34</v>
      </c>
      <c r="AQ68" s="208">
        <v>-57</v>
      </c>
      <c r="AR68" s="208">
        <v>-66947</v>
      </c>
      <c r="AS68" s="208">
        <v>-175689</v>
      </c>
      <c r="AT68" s="208">
        <v>30388</v>
      </c>
      <c r="AU68" s="208">
        <v>30357</v>
      </c>
      <c r="AV68" s="210">
        <v>-31</v>
      </c>
    </row>
    <row r="69" spans="1:49">
      <c r="A69" s="205">
        <v>62</v>
      </c>
      <c r="B69" s="212" t="s">
        <v>402</v>
      </c>
      <c r="C69" s="207">
        <v>780011</v>
      </c>
      <c r="D69" s="205" t="s">
        <v>406</v>
      </c>
      <c r="E69" s="208">
        <v>29135</v>
      </c>
      <c r="F69" s="208">
        <v>0</v>
      </c>
      <c r="G69" s="208">
        <v>29135</v>
      </c>
      <c r="H69" s="208">
        <v>0</v>
      </c>
      <c r="I69" s="208">
        <v>0</v>
      </c>
      <c r="J69" s="208">
        <v>8563</v>
      </c>
      <c r="K69" s="208">
        <v>20572</v>
      </c>
      <c r="L69" s="208">
        <v>7783</v>
      </c>
      <c r="M69" s="208">
        <v>80269215</v>
      </c>
      <c r="N69" s="208">
        <v>0</v>
      </c>
      <c r="O69" s="208">
        <v>0</v>
      </c>
      <c r="P69" s="208">
        <v>16860875</v>
      </c>
      <c r="Q69" s="208">
        <v>63408340</v>
      </c>
      <c r="R69" s="208">
        <v>34188384</v>
      </c>
      <c r="S69" s="208">
        <v>3750</v>
      </c>
      <c r="T69" s="208">
        <v>5313450</v>
      </c>
      <c r="U69" s="208">
        <v>8563</v>
      </c>
      <c r="V69" s="208">
        <v>16860875</v>
      </c>
      <c r="W69" s="208">
        <v>20572</v>
      </c>
      <c r="X69" s="211">
        <v>63408340</v>
      </c>
      <c r="Y69" s="208">
        <v>7783</v>
      </c>
      <c r="Z69" s="208">
        <v>34188384</v>
      </c>
      <c r="AA69" s="208">
        <v>16340</v>
      </c>
      <c r="AB69" s="208">
        <v>18857672</v>
      </c>
      <c r="AC69" s="208">
        <v>11468</v>
      </c>
      <c r="AD69" s="208">
        <v>38606403</v>
      </c>
      <c r="AE69" s="209">
        <v>7777</v>
      </c>
      <c r="AF69" s="209">
        <v>-9104</v>
      </c>
      <c r="AG69" s="209">
        <v>24847</v>
      </c>
      <c r="AH69" s="209">
        <v>76585020</v>
      </c>
      <c r="AI69" s="209">
        <v>-4275</v>
      </c>
      <c r="AJ69" s="209">
        <v>-13176680</v>
      </c>
      <c r="AK69" s="70">
        <v>2285</v>
      </c>
      <c r="AL69" s="208">
        <v>10361</v>
      </c>
      <c r="AM69" s="208">
        <v>24847</v>
      </c>
      <c r="AN69" s="208">
        <v>20401206</v>
      </c>
      <c r="AO69" s="208">
        <v>76585020</v>
      </c>
      <c r="AP69" s="208">
        <v>-1798</v>
      </c>
      <c r="AQ69" s="208">
        <v>-4275</v>
      </c>
      <c r="AR69" s="208">
        <v>-3540331</v>
      </c>
      <c r="AS69" s="208">
        <v>-13176680</v>
      </c>
      <c r="AT69" s="208">
        <v>61243</v>
      </c>
      <c r="AU69" s="208">
        <v>61430</v>
      </c>
      <c r="AV69" s="210">
        <v>187</v>
      </c>
      <c r="AW69" s="30" t="s">
        <v>631</v>
      </c>
    </row>
    <row r="70" spans="1:49">
      <c r="A70" s="205">
        <v>63</v>
      </c>
      <c r="B70" s="212" t="s">
        <v>402</v>
      </c>
      <c r="C70" s="207">
        <v>780306</v>
      </c>
      <c r="D70" s="205" t="s">
        <v>444</v>
      </c>
      <c r="E70" s="208">
        <v>50588</v>
      </c>
      <c r="F70" s="208">
        <v>23209</v>
      </c>
      <c r="G70" s="208">
        <v>27379</v>
      </c>
      <c r="H70" s="208">
        <v>22860</v>
      </c>
      <c r="I70" s="208">
        <v>349</v>
      </c>
      <c r="J70" s="208">
        <v>8047</v>
      </c>
      <c r="K70" s="208">
        <v>19332</v>
      </c>
      <c r="L70" s="208">
        <v>0</v>
      </c>
      <c r="M70" s="208">
        <v>142440530</v>
      </c>
      <c r="N70" s="208">
        <v>64040602</v>
      </c>
      <c r="O70" s="208">
        <v>2968744</v>
      </c>
      <c r="P70" s="208">
        <v>15844852</v>
      </c>
      <c r="Q70" s="208">
        <v>59586332</v>
      </c>
      <c r="R70" s="208">
        <v>0</v>
      </c>
      <c r="S70" s="208">
        <v>2873</v>
      </c>
      <c r="T70" s="208">
        <v>4070811</v>
      </c>
      <c r="U70" s="208">
        <v>30907</v>
      </c>
      <c r="V70" s="208">
        <v>79885454</v>
      </c>
      <c r="W70" s="208">
        <v>19681</v>
      </c>
      <c r="X70" s="211">
        <v>62555076</v>
      </c>
      <c r="Y70" s="208">
        <v>0</v>
      </c>
      <c r="Z70" s="208">
        <v>0</v>
      </c>
      <c r="AA70" s="208">
        <v>27800</v>
      </c>
      <c r="AB70" s="208">
        <v>35216736</v>
      </c>
      <c r="AC70" s="208">
        <v>17223</v>
      </c>
      <c r="AD70" s="208">
        <v>61165670</v>
      </c>
      <c r="AE70" s="209">
        <v>-3107</v>
      </c>
      <c r="AF70" s="209">
        <v>-2458</v>
      </c>
      <c r="AG70" s="209">
        <v>16116</v>
      </c>
      <c r="AH70" s="209">
        <v>51480018</v>
      </c>
      <c r="AI70" s="209">
        <v>3565</v>
      </c>
      <c r="AJ70" s="209">
        <v>11075058</v>
      </c>
      <c r="AK70" s="70">
        <v>3178</v>
      </c>
      <c r="AL70" s="208">
        <v>29620</v>
      </c>
      <c r="AM70" s="208">
        <v>16116</v>
      </c>
      <c r="AN70" s="208">
        <v>77499466</v>
      </c>
      <c r="AO70" s="208">
        <v>51480018</v>
      </c>
      <c r="AP70" s="208">
        <v>1287</v>
      </c>
      <c r="AQ70" s="208">
        <v>3565</v>
      </c>
      <c r="AR70" s="208">
        <v>2385988</v>
      </c>
      <c r="AS70" s="208">
        <v>11075058</v>
      </c>
      <c r="AT70" s="208">
        <v>71247</v>
      </c>
      <c r="AU70" s="208">
        <v>71034</v>
      </c>
      <c r="AV70" s="210">
        <v>-213</v>
      </c>
      <c r="AW70" s="30" t="s">
        <v>632</v>
      </c>
    </row>
    <row r="71" spans="1:49">
      <c r="A71" s="205">
        <v>64</v>
      </c>
      <c r="B71" s="212" t="s">
        <v>394</v>
      </c>
      <c r="C71" s="207">
        <v>780082</v>
      </c>
      <c r="D71" s="205" t="s">
        <v>633</v>
      </c>
      <c r="E71" s="208">
        <v>172335</v>
      </c>
      <c r="F71" s="208">
        <v>64347</v>
      </c>
      <c r="G71" s="208">
        <v>107988</v>
      </c>
      <c r="H71" s="208">
        <v>64151</v>
      </c>
      <c r="I71" s="208">
        <v>196</v>
      </c>
      <c r="J71" s="208">
        <v>31737</v>
      </c>
      <c r="K71" s="208">
        <v>76251</v>
      </c>
      <c r="L71" s="208">
        <v>0</v>
      </c>
      <c r="M71" s="208">
        <v>478898650</v>
      </c>
      <c r="N71" s="208">
        <v>179714289</v>
      </c>
      <c r="O71" s="208">
        <v>1667260</v>
      </c>
      <c r="P71" s="208">
        <v>62491370</v>
      </c>
      <c r="Q71" s="208">
        <v>235025731</v>
      </c>
      <c r="R71" s="208">
        <v>0</v>
      </c>
      <c r="S71" s="208">
        <v>11436</v>
      </c>
      <c r="T71" s="208">
        <v>16203897</v>
      </c>
      <c r="U71" s="208">
        <v>95888</v>
      </c>
      <c r="V71" s="208">
        <v>242205659</v>
      </c>
      <c r="W71" s="208">
        <v>76447</v>
      </c>
      <c r="X71" s="211">
        <v>236692991</v>
      </c>
      <c r="Y71" s="208">
        <v>0</v>
      </c>
      <c r="Z71" s="208">
        <v>0</v>
      </c>
      <c r="AA71" s="208">
        <v>148070</v>
      </c>
      <c r="AB71" s="208">
        <v>184045394</v>
      </c>
      <c r="AC71" s="208">
        <v>74717</v>
      </c>
      <c r="AD71" s="208">
        <v>170719557</v>
      </c>
      <c r="AE71" s="209">
        <v>52182</v>
      </c>
      <c r="AF71" s="209">
        <v>-1730</v>
      </c>
      <c r="AG71" s="209">
        <v>90306</v>
      </c>
      <c r="AH71" s="209">
        <v>279486029</v>
      </c>
      <c r="AI71" s="209">
        <v>-13859</v>
      </c>
      <c r="AJ71" s="209">
        <v>-42793038</v>
      </c>
      <c r="AK71" s="70">
        <v>3096</v>
      </c>
      <c r="AL71" s="208">
        <v>101356</v>
      </c>
      <c r="AM71" s="208">
        <v>90306</v>
      </c>
      <c r="AN71" s="208">
        <v>252666874</v>
      </c>
      <c r="AO71" s="208">
        <v>279486029</v>
      </c>
      <c r="AP71" s="208">
        <v>-5468</v>
      </c>
      <c r="AQ71" s="208">
        <v>-13859</v>
      </c>
      <c r="AR71" s="208">
        <v>-10461215</v>
      </c>
      <c r="AS71" s="208">
        <v>-42793038</v>
      </c>
      <c r="AT71" s="208">
        <v>287280</v>
      </c>
      <c r="AU71" s="208">
        <v>253454</v>
      </c>
      <c r="AV71" s="210">
        <v>-33826</v>
      </c>
      <c r="AW71" s="30" t="s">
        <v>634</v>
      </c>
    </row>
    <row r="72" spans="1:49">
      <c r="A72" s="205">
        <v>65</v>
      </c>
      <c r="B72" s="212" t="s">
        <v>394</v>
      </c>
      <c r="C72" s="213">
        <v>780088</v>
      </c>
      <c r="D72" s="205" t="s">
        <v>635</v>
      </c>
      <c r="E72" s="208">
        <v>29184</v>
      </c>
      <c r="F72" s="208">
        <v>29184</v>
      </c>
      <c r="G72" s="208">
        <v>0</v>
      </c>
      <c r="H72" s="208">
        <v>29078</v>
      </c>
      <c r="I72" s="208">
        <v>106</v>
      </c>
      <c r="J72" s="208">
        <v>0</v>
      </c>
      <c r="K72" s="208">
        <v>0</v>
      </c>
      <c r="L72" s="208">
        <v>0</v>
      </c>
      <c r="M72" s="208">
        <v>82361551</v>
      </c>
      <c r="N72" s="208">
        <v>81459869</v>
      </c>
      <c r="O72" s="208">
        <v>901682</v>
      </c>
      <c r="P72" s="208">
        <v>0</v>
      </c>
      <c r="Q72" s="208">
        <v>0</v>
      </c>
      <c r="R72" s="208">
        <v>0</v>
      </c>
      <c r="S72" s="208">
        <v>0</v>
      </c>
      <c r="T72" s="208">
        <v>0</v>
      </c>
      <c r="U72" s="208">
        <v>29078</v>
      </c>
      <c r="V72" s="208">
        <v>81459869</v>
      </c>
      <c r="W72" s="208">
        <v>106</v>
      </c>
      <c r="X72" s="211">
        <v>901682</v>
      </c>
      <c r="Y72" s="208">
        <v>0</v>
      </c>
      <c r="Z72" s="208">
        <v>0</v>
      </c>
      <c r="AA72" s="208">
        <v>50840</v>
      </c>
      <c r="AB72" s="208">
        <v>59719987</v>
      </c>
      <c r="AC72" s="208">
        <v>260</v>
      </c>
      <c r="AD72" s="208">
        <v>1145407</v>
      </c>
      <c r="AE72" s="209">
        <v>21762</v>
      </c>
      <c r="AF72" s="209">
        <v>154</v>
      </c>
      <c r="AG72" s="209">
        <v>124</v>
      </c>
      <c r="AH72" s="209">
        <v>1054797</v>
      </c>
      <c r="AI72" s="209">
        <v>-18</v>
      </c>
      <c r="AJ72" s="209">
        <v>-153115</v>
      </c>
      <c r="AK72" s="70">
        <v>8506</v>
      </c>
      <c r="AL72" s="208">
        <v>28881</v>
      </c>
      <c r="AM72" s="208">
        <v>124</v>
      </c>
      <c r="AN72" s="208">
        <v>80907988</v>
      </c>
      <c r="AO72" s="208">
        <v>1054797</v>
      </c>
      <c r="AP72" s="208">
        <v>197</v>
      </c>
      <c r="AQ72" s="208">
        <v>-18</v>
      </c>
      <c r="AR72" s="208">
        <v>551881</v>
      </c>
      <c r="AS72" s="208">
        <v>-153115</v>
      </c>
      <c r="AT72" s="208">
        <v>29942</v>
      </c>
      <c r="AU72" s="208">
        <v>30042</v>
      </c>
      <c r="AV72" s="210">
        <v>100</v>
      </c>
    </row>
    <row r="73" spans="1:49">
      <c r="A73" s="205">
        <v>66</v>
      </c>
      <c r="B73" s="212" t="s">
        <v>394</v>
      </c>
      <c r="C73" s="207">
        <v>780098</v>
      </c>
      <c r="D73" s="205" t="s">
        <v>438</v>
      </c>
      <c r="E73" s="208">
        <v>56094</v>
      </c>
      <c r="F73" s="208">
        <v>1086</v>
      </c>
      <c r="G73" s="208">
        <v>55008</v>
      </c>
      <c r="H73" s="208">
        <v>1086</v>
      </c>
      <c r="I73" s="208">
        <v>0</v>
      </c>
      <c r="J73" s="208">
        <v>16167</v>
      </c>
      <c r="K73" s="208">
        <v>38841</v>
      </c>
      <c r="L73" s="208">
        <v>0</v>
      </c>
      <c r="M73" s="208">
        <v>154594017</v>
      </c>
      <c r="N73" s="208">
        <v>3042349</v>
      </c>
      <c r="O73" s="208">
        <v>0</v>
      </c>
      <c r="P73" s="208">
        <v>31833443</v>
      </c>
      <c r="Q73" s="208">
        <v>119718225</v>
      </c>
      <c r="R73" s="208">
        <v>0</v>
      </c>
      <c r="S73" s="208">
        <v>5867</v>
      </c>
      <c r="T73" s="208">
        <v>8313070</v>
      </c>
      <c r="U73" s="208">
        <v>17253</v>
      </c>
      <c r="V73" s="208">
        <v>34875792</v>
      </c>
      <c r="W73" s="208">
        <v>38841</v>
      </c>
      <c r="X73" s="211">
        <v>119718225</v>
      </c>
      <c r="Y73" s="208">
        <v>0</v>
      </c>
      <c r="Z73" s="208">
        <v>0</v>
      </c>
      <c r="AA73" s="208">
        <v>41731</v>
      </c>
      <c r="AB73" s="208">
        <v>95878212</v>
      </c>
      <c r="AC73" s="208">
        <v>0</v>
      </c>
      <c r="AD73" s="208">
        <v>0</v>
      </c>
      <c r="AE73" s="209">
        <v>24478</v>
      </c>
      <c r="AF73" s="209">
        <v>-38841</v>
      </c>
      <c r="AG73" s="209">
        <v>38390</v>
      </c>
      <c r="AH73" s="209">
        <v>118328124</v>
      </c>
      <c r="AI73" s="209">
        <v>451</v>
      </c>
      <c r="AJ73" s="209">
        <v>1390101</v>
      </c>
      <c r="AK73" s="70">
        <v>3082</v>
      </c>
      <c r="AL73" s="208">
        <v>17117</v>
      </c>
      <c r="AM73" s="208">
        <v>38390</v>
      </c>
      <c r="AN73" s="208">
        <v>34625483</v>
      </c>
      <c r="AO73" s="208">
        <v>118328124</v>
      </c>
      <c r="AP73" s="208">
        <v>136</v>
      </c>
      <c r="AQ73" s="208">
        <v>451</v>
      </c>
      <c r="AR73" s="208">
        <v>250309</v>
      </c>
      <c r="AS73" s="208">
        <v>1390101</v>
      </c>
      <c r="AT73" s="208">
        <v>95802</v>
      </c>
      <c r="AU73" s="208">
        <v>97237</v>
      </c>
      <c r="AV73" s="210">
        <v>1435</v>
      </c>
    </row>
    <row r="74" spans="1:49">
      <c r="A74" s="205">
        <v>67</v>
      </c>
      <c r="B74" s="212" t="s">
        <v>394</v>
      </c>
      <c r="C74" s="207">
        <v>780102</v>
      </c>
      <c r="D74" s="205" t="s">
        <v>441</v>
      </c>
      <c r="E74" s="208">
        <v>52739</v>
      </c>
      <c r="F74" s="208">
        <v>22254</v>
      </c>
      <c r="G74" s="208">
        <v>30485</v>
      </c>
      <c r="H74" s="208">
        <v>22206</v>
      </c>
      <c r="I74" s="208">
        <v>48</v>
      </c>
      <c r="J74" s="208">
        <v>8959</v>
      </c>
      <c r="K74" s="208">
        <v>21526</v>
      </c>
      <c r="L74" s="208">
        <v>6854</v>
      </c>
      <c r="M74" s="208">
        <v>146606213</v>
      </c>
      <c r="N74" s="208">
        <v>62208469</v>
      </c>
      <c r="O74" s="208">
        <v>408309</v>
      </c>
      <c r="P74" s="208">
        <v>17640615</v>
      </c>
      <c r="Q74" s="208">
        <v>66348820</v>
      </c>
      <c r="R74" s="208">
        <v>30107566</v>
      </c>
      <c r="S74" s="208">
        <v>3190</v>
      </c>
      <c r="T74" s="208">
        <v>4519975</v>
      </c>
      <c r="U74" s="208">
        <v>31165</v>
      </c>
      <c r="V74" s="208">
        <v>79849084</v>
      </c>
      <c r="W74" s="208">
        <v>21574</v>
      </c>
      <c r="X74" s="211">
        <v>66757129</v>
      </c>
      <c r="Y74" s="208">
        <v>6854</v>
      </c>
      <c r="Z74" s="208">
        <v>30107566</v>
      </c>
      <c r="AA74" s="208">
        <v>28695</v>
      </c>
      <c r="AB74" s="208">
        <v>46769719</v>
      </c>
      <c r="AC74" s="208">
        <v>19592</v>
      </c>
      <c r="AD74" s="208">
        <v>46592840</v>
      </c>
      <c r="AE74" s="209">
        <v>-2470</v>
      </c>
      <c r="AF74" s="209">
        <v>-1982</v>
      </c>
      <c r="AG74" s="209">
        <v>23264</v>
      </c>
      <c r="AH74" s="209">
        <v>71977003</v>
      </c>
      <c r="AI74" s="209">
        <v>-1690</v>
      </c>
      <c r="AJ74" s="209">
        <v>-5219874</v>
      </c>
      <c r="AK74" s="70">
        <v>2490</v>
      </c>
      <c r="AL74" s="208">
        <v>31897</v>
      </c>
      <c r="AM74" s="208">
        <v>23264</v>
      </c>
      <c r="AN74" s="208">
        <v>81299576</v>
      </c>
      <c r="AO74" s="208">
        <v>71977003</v>
      </c>
      <c r="AP74" s="208">
        <v>-732</v>
      </c>
      <c r="AQ74" s="208">
        <v>-1690</v>
      </c>
      <c r="AR74" s="208">
        <v>-1450492</v>
      </c>
      <c r="AS74" s="208">
        <v>-5219874</v>
      </c>
      <c r="AT74" s="208">
        <v>79161</v>
      </c>
      <c r="AU74" s="208">
        <v>75103</v>
      </c>
      <c r="AV74" s="210">
        <v>-4058</v>
      </c>
      <c r="AW74" s="30" t="s">
        <v>634</v>
      </c>
    </row>
    <row r="75" spans="1:49">
      <c r="A75" s="205">
        <v>68</v>
      </c>
      <c r="B75" s="212" t="s">
        <v>394</v>
      </c>
      <c r="C75" s="207">
        <v>780116</v>
      </c>
      <c r="D75" s="205" t="s">
        <v>422</v>
      </c>
      <c r="E75" s="208">
        <v>50459</v>
      </c>
      <c r="F75" s="208">
        <v>13605</v>
      </c>
      <c r="G75" s="208">
        <v>36854</v>
      </c>
      <c r="H75" s="208">
        <v>13544</v>
      </c>
      <c r="I75" s="208">
        <v>61</v>
      </c>
      <c r="J75" s="208">
        <v>10831</v>
      </c>
      <c r="K75" s="208">
        <v>26023</v>
      </c>
      <c r="L75" s="208">
        <v>0</v>
      </c>
      <c r="M75" s="208">
        <v>139997824</v>
      </c>
      <c r="N75" s="208">
        <v>37942516</v>
      </c>
      <c r="O75" s="208">
        <v>518892</v>
      </c>
      <c r="P75" s="208">
        <v>21326654</v>
      </c>
      <c r="Q75" s="208">
        <v>80209762</v>
      </c>
      <c r="R75" s="208">
        <v>0</v>
      </c>
      <c r="S75" s="208">
        <v>3918</v>
      </c>
      <c r="T75" s="208">
        <v>5551493</v>
      </c>
      <c r="U75" s="208">
        <v>24375</v>
      </c>
      <c r="V75" s="208">
        <v>59269170</v>
      </c>
      <c r="W75" s="208">
        <v>26084</v>
      </c>
      <c r="X75" s="211">
        <v>80728654</v>
      </c>
      <c r="Y75" s="208">
        <v>0</v>
      </c>
      <c r="Z75" s="208">
        <v>0</v>
      </c>
      <c r="AA75" s="208">
        <v>20240</v>
      </c>
      <c r="AB75" s="208">
        <v>36649931</v>
      </c>
      <c r="AC75" s="208">
        <v>20136</v>
      </c>
      <c r="AD75" s="208">
        <v>59184563</v>
      </c>
      <c r="AE75" s="209">
        <v>-4135</v>
      </c>
      <c r="AF75" s="209">
        <v>-5948</v>
      </c>
      <c r="AG75" s="209">
        <v>25861</v>
      </c>
      <c r="AH75" s="209">
        <v>80128096</v>
      </c>
      <c r="AI75" s="209">
        <v>223</v>
      </c>
      <c r="AJ75" s="209">
        <v>600558</v>
      </c>
      <c r="AK75" s="70">
        <v>3095</v>
      </c>
      <c r="AL75" s="208">
        <v>24041</v>
      </c>
      <c r="AM75" s="208">
        <v>25861</v>
      </c>
      <c r="AN75" s="208">
        <v>58398420</v>
      </c>
      <c r="AO75" s="208">
        <v>80128096</v>
      </c>
      <c r="AP75" s="208">
        <v>334</v>
      </c>
      <c r="AQ75" s="208">
        <v>223</v>
      </c>
      <c r="AR75" s="208">
        <v>870750</v>
      </c>
      <c r="AS75" s="208">
        <v>600558</v>
      </c>
      <c r="AT75" s="208">
        <v>77101</v>
      </c>
      <c r="AU75" s="208">
        <v>78149</v>
      </c>
      <c r="AV75" s="210">
        <v>1048</v>
      </c>
    </row>
    <row r="76" spans="1:49">
      <c r="A76" s="205">
        <v>69</v>
      </c>
      <c r="B76" s="212" t="s">
        <v>394</v>
      </c>
      <c r="C76" s="207">
        <v>780127</v>
      </c>
      <c r="D76" s="205" t="s">
        <v>636</v>
      </c>
      <c r="E76" s="208">
        <v>51405</v>
      </c>
      <c r="F76" s="208">
        <v>0</v>
      </c>
      <c r="G76" s="208">
        <v>51405</v>
      </c>
      <c r="H76" s="208">
        <v>0</v>
      </c>
      <c r="I76" s="208">
        <v>0</v>
      </c>
      <c r="J76" s="208">
        <v>15108</v>
      </c>
      <c r="K76" s="208">
        <v>36297</v>
      </c>
      <c r="L76" s="208">
        <v>0</v>
      </c>
      <c r="M76" s="208">
        <v>141625176</v>
      </c>
      <c r="N76" s="208">
        <v>0</v>
      </c>
      <c r="O76" s="208">
        <v>0</v>
      </c>
      <c r="P76" s="208">
        <v>29748231</v>
      </c>
      <c r="Q76" s="208">
        <v>111876945</v>
      </c>
      <c r="R76" s="208">
        <v>0</v>
      </c>
      <c r="S76" s="208">
        <v>5508</v>
      </c>
      <c r="T76" s="208">
        <v>7804395</v>
      </c>
      <c r="U76" s="208">
        <v>15108</v>
      </c>
      <c r="V76" s="208">
        <v>29748231</v>
      </c>
      <c r="W76" s="208">
        <v>36297</v>
      </c>
      <c r="X76" s="211">
        <v>111876945</v>
      </c>
      <c r="Y76" s="208">
        <v>0</v>
      </c>
      <c r="Z76" s="208">
        <v>0</v>
      </c>
      <c r="AA76" s="208">
        <v>5544</v>
      </c>
      <c r="AB76" s="208">
        <v>8639049</v>
      </c>
      <c r="AC76" s="208">
        <v>17782</v>
      </c>
      <c r="AD76" s="208">
        <v>42852835</v>
      </c>
      <c r="AE76" s="209">
        <v>-9564</v>
      </c>
      <c r="AF76" s="209">
        <v>-18515</v>
      </c>
      <c r="AG76" s="209">
        <v>18912</v>
      </c>
      <c r="AH76" s="209">
        <v>58291781</v>
      </c>
      <c r="AI76" s="209">
        <v>17385</v>
      </c>
      <c r="AJ76" s="209">
        <v>53585164</v>
      </c>
      <c r="AK76" s="70">
        <v>3082</v>
      </c>
      <c r="AL76" s="208">
        <v>7886</v>
      </c>
      <c r="AM76" s="208">
        <v>18912</v>
      </c>
      <c r="AN76" s="208">
        <v>15527836</v>
      </c>
      <c r="AO76" s="208">
        <v>58291781</v>
      </c>
      <c r="AP76" s="208">
        <v>7222</v>
      </c>
      <c r="AQ76" s="208">
        <v>17385</v>
      </c>
      <c r="AR76" s="208">
        <v>14220395</v>
      </c>
      <c r="AS76" s="208">
        <v>53585164</v>
      </c>
      <c r="AT76" s="208">
        <v>46659</v>
      </c>
      <c r="AU76" s="208">
        <v>90217</v>
      </c>
      <c r="AV76" s="210">
        <v>43558</v>
      </c>
      <c r="AW76" s="30" t="s">
        <v>637</v>
      </c>
    </row>
    <row r="77" spans="1:49">
      <c r="A77" s="205">
        <v>70</v>
      </c>
      <c r="B77" s="212" t="s">
        <v>399</v>
      </c>
      <c r="C77" s="207">
        <v>780090</v>
      </c>
      <c r="D77" s="214" t="s">
        <v>638</v>
      </c>
      <c r="E77" s="208">
        <v>61102</v>
      </c>
      <c r="F77" s="208">
        <v>61102</v>
      </c>
      <c r="G77" s="208">
        <v>0</v>
      </c>
      <c r="H77" s="208">
        <v>59999</v>
      </c>
      <c r="I77" s="208">
        <v>1103</v>
      </c>
      <c r="J77" s="208">
        <v>0</v>
      </c>
      <c r="K77" s="208">
        <v>0</v>
      </c>
      <c r="L77" s="208">
        <v>0</v>
      </c>
      <c r="M77" s="208">
        <v>177465359</v>
      </c>
      <c r="N77" s="208">
        <v>168082767</v>
      </c>
      <c r="O77" s="208">
        <v>9382592</v>
      </c>
      <c r="P77" s="208">
        <v>0</v>
      </c>
      <c r="Q77" s="208">
        <v>0</v>
      </c>
      <c r="R77" s="208">
        <v>0</v>
      </c>
      <c r="S77" s="208">
        <v>0</v>
      </c>
      <c r="T77" s="208">
        <v>0</v>
      </c>
      <c r="U77" s="208">
        <v>59999</v>
      </c>
      <c r="V77" s="208">
        <v>168082767</v>
      </c>
      <c r="W77" s="208">
        <v>1103</v>
      </c>
      <c r="X77" s="211">
        <v>9382592</v>
      </c>
      <c r="Y77" s="208">
        <v>0</v>
      </c>
      <c r="Z77" s="208">
        <v>0</v>
      </c>
      <c r="AA77" s="208">
        <v>56912</v>
      </c>
      <c r="AB77" s="208">
        <v>128848768</v>
      </c>
      <c r="AC77" s="208">
        <v>1010</v>
      </c>
      <c r="AD77" s="208">
        <v>8173930</v>
      </c>
      <c r="AE77" s="209">
        <v>-3087</v>
      </c>
      <c r="AF77" s="209">
        <v>-93</v>
      </c>
      <c r="AG77" s="209">
        <v>1167</v>
      </c>
      <c r="AH77" s="209">
        <v>9927003</v>
      </c>
      <c r="AI77" s="209">
        <v>-64</v>
      </c>
      <c r="AJ77" s="209">
        <v>-544411</v>
      </c>
      <c r="AK77" s="70">
        <v>8506</v>
      </c>
      <c r="AL77" s="208">
        <v>59659</v>
      </c>
      <c r="AM77" s="208">
        <v>1167</v>
      </c>
      <c r="AN77" s="208">
        <v>167130282</v>
      </c>
      <c r="AO77" s="208">
        <v>9927003</v>
      </c>
      <c r="AP77" s="208">
        <v>340</v>
      </c>
      <c r="AQ77" s="208">
        <v>-64</v>
      </c>
      <c r="AR77" s="208">
        <v>952485</v>
      </c>
      <c r="AS77" s="208">
        <v>-544411</v>
      </c>
      <c r="AT77" s="208">
        <v>58754</v>
      </c>
      <c r="AU77" s="208">
        <v>62833</v>
      </c>
      <c r="AV77" s="210">
        <v>4079</v>
      </c>
    </row>
    <row r="78" spans="1:49">
      <c r="A78" s="205">
        <v>71</v>
      </c>
      <c r="B78" s="212" t="s">
        <v>399</v>
      </c>
      <c r="C78" s="207">
        <v>780132</v>
      </c>
      <c r="D78" s="205" t="s">
        <v>426</v>
      </c>
      <c r="E78" s="208">
        <v>116370</v>
      </c>
      <c r="F78" s="208">
        <v>0</v>
      </c>
      <c r="G78" s="208">
        <v>116370</v>
      </c>
      <c r="H78" s="208">
        <v>0</v>
      </c>
      <c r="I78" s="208">
        <v>0</v>
      </c>
      <c r="J78" s="208">
        <v>34200</v>
      </c>
      <c r="K78" s="208">
        <v>82170</v>
      </c>
      <c r="L78" s="208">
        <v>26567</v>
      </c>
      <c r="M78" s="208">
        <v>320610765</v>
      </c>
      <c r="N78" s="208">
        <v>0</v>
      </c>
      <c r="O78" s="208">
        <v>0</v>
      </c>
      <c r="P78" s="208">
        <v>67341112</v>
      </c>
      <c r="Q78" s="208">
        <v>253269653</v>
      </c>
      <c r="R78" s="208">
        <v>116700861</v>
      </c>
      <c r="S78" s="208">
        <v>12395</v>
      </c>
      <c r="T78" s="208">
        <v>17562723</v>
      </c>
      <c r="U78" s="208">
        <v>34200</v>
      </c>
      <c r="V78" s="208">
        <v>67341112</v>
      </c>
      <c r="W78" s="208">
        <v>82170</v>
      </c>
      <c r="X78" s="211">
        <v>253269653</v>
      </c>
      <c r="Y78" s="208">
        <v>26567</v>
      </c>
      <c r="Z78" s="208">
        <v>116700861</v>
      </c>
      <c r="AA78" s="208">
        <v>26492</v>
      </c>
      <c r="AB78" s="208">
        <v>61096645</v>
      </c>
      <c r="AC78" s="208">
        <v>61607</v>
      </c>
      <c r="AD78" s="208">
        <v>142079912</v>
      </c>
      <c r="AE78" s="209">
        <v>-7708</v>
      </c>
      <c r="AF78" s="209">
        <v>-20563</v>
      </c>
      <c r="AG78" s="209">
        <v>81784</v>
      </c>
      <c r="AH78" s="209">
        <v>252079899</v>
      </c>
      <c r="AI78" s="209">
        <v>386</v>
      </c>
      <c r="AJ78" s="209">
        <v>1189754</v>
      </c>
      <c r="AK78" s="70">
        <v>2456</v>
      </c>
      <c r="AL78" s="208">
        <v>34106</v>
      </c>
      <c r="AM78" s="208">
        <v>81784</v>
      </c>
      <c r="AN78" s="208">
        <v>67156022</v>
      </c>
      <c r="AO78" s="208">
        <v>252079899</v>
      </c>
      <c r="AP78" s="208">
        <v>94</v>
      </c>
      <c r="AQ78" s="208">
        <v>386</v>
      </c>
      <c r="AR78" s="208">
        <v>185090</v>
      </c>
      <c r="AS78" s="208">
        <v>1189754</v>
      </c>
      <c r="AT78" s="208">
        <v>201421</v>
      </c>
      <c r="AU78" s="208">
        <v>203041</v>
      </c>
      <c r="AV78" s="210">
        <v>1620</v>
      </c>
    </row>
    <row r="79" spans="1:49">
      <c r="A79" s="205">
        <v>72</v>
      </c>
      <c r="B79" s="212" t="s">
        <v>392</v>
      </c>
      <c r="C79" s="207">
        <v>780101</v>
      </c>
      <c r="D79" s="205" t="s">
        <v>639</v>
      </c>
      <c r="E79" s="208">
        <v>95071</v>
      </c>
      <c r="F79" s="208">
        <v>22551</v>
      </c>
      <c r="G79" s="208">
        <v>72520</v>
      </c>
      <c r="H79" s="208">
        <v>22409</v>
      </c>
      <c r="I79" s="208">
        <v>142</v>
      </c>
      <c r="J79" s="208">
        <v>21312</v>
      </c>
      <c r="K79" s="208">
        <v>51208</v>
      </c>
      <c r="L79" s="208">
        <v>0</v>
      </c>
      <c r="M79" s="208">
        <v>263785803</v>
      </c>
      <c r="N79" s="208">
        <v>62777158</v>
      </c>
      <c r="O79" s="208">
        <v>1207913</v>
      </c>
      <c r="P79" s="208">
        <v>41964145</v>
      </c>
      <c r="Q79" s="208">
        <v>157836587</v>
      </c>
      <c r="R79" s="208">
        <v>0</v>
      </c>
      <c r="S79" s="208">
        <v>7732</v>
      </c>
      <c r="T79" s="208">
        <v>10955625</v>
      </c>
      <c r="U79" s="208">
        <v>43721</v>
      </c>
      <c r="V79" s="208">
        <v>104741303</v>
      </c>
      <c r="W79" s="208">
        <v>51350</v>
      </c>
      <c r="X79" s="211">
        <v>159044500</v>
      </c>
      <c r="Y79" s="208">
        <v>0</v>
      </c>
      <c r="Z79" s="208">
        <v>0</v>
      </c>
      <c r="AA79" s="208">
        <v>48696</v>
      </c>
      <c r="AB79" s="208">
        <v>108388114</v>
      </c>
      <c r="AC79" s="208">
        <v>38352</v>
      </c>
      <c r="AD79" s="208">
        <v>101762184</v>
      </c>
      <c r="AE79" s="209">
        <v>4975</v>
      </c>
      <c r="AF79" s="209">
        <v>-12998</v>
      </c>
      <c r="AG79" s="209">
        <v>52330</v>
      </c>
      <c r="AH79" s="209">
        <v>162103088</v>
      </c>
      <c r="AI79" s="209">
        <v>-980</v>
      </c>
      <c r="AJ79" s="209">
        <v>-3058588</v>
      </c>
      <c r="AK79" s="70">
        <v>3097</v>
      </c>
      <c r="AL79" s="208">
        <v>44938</v>
      </c>
      <c r="AM79" s="208">
        <v>52330</v>
      </c>
      <c r="AN79" s="208">
        <v>107777730</v>
      </c>
      <c r="AO79" s="208">
        <v>162103088</v>
      </c>
      <c r="AP79" s="208">
        <v>-1217</v>
      </c>
      <c r="AQ79" s="208">
        <v>-980</v>
      </c>
      <c r="AR79" s="208">
        <v>-3036427</v>
      </c>
      <c r="AS79" s="208">
        <v>-3058588</v>
      </c>
      <c r="AT79" s="208">
        <v>150531</v>
      </c>
      <c r="AU79" s="208">
        <v>149719</v>
      </c>
      <c r="AV79" s="210">
        <v>-812</v>
      </c>
      <c r="AW79" s="30" t="s">
        <v>640</v>
      </c>
    </row>
    <row r="80" spans="1:49">
      <c r="A80" s="205">
        <v>73</v>
      </c>
      <c r="B80" s="212" t="s">
        <v>392</v>
      </c>
      <c r="C80" s="207">
        <v>780106</v>
      </c>
      <c r="D80" s="205" t="s">
        <v>408</v>
      </c>
      <c r="E80" s="208">
        <v>38745</v>
      </c>
      <c r="F80" s="208">
        <v>9005</v>
      </c>
      <c r="G80" s="208">
        <v>29740</v>
      </c>
      <c r="H80" s="208">
        <v>8964</v>
      </c>
      <c r="I80" s="208">
        <v>41</v>
      </c>
      <c r="J80" s="208">
        <v>8740</v>
      </c>
      <c r="K80" s="208">
        <v>21000</v>
      </c>
      <c r="L80" s="208">
        <v>0</v>
      </c>
      <c r="M80" s="208">
        <v>107397692</v>
      </c>
      <c r="N80" s="208">
        <v>25111984</v>
      </c>
      <c r="O80" s="208">
        <v>348764</v>
      </c>
      <c r="P80" s="208">
        <v>17209395</v>
      </c>
      <c r="Q80" s="208">
        <v>64727549</v>
      </c>
      <c r="R80" s="208">
        <v>0</v>
      </c>
      <c r="S80" s="208">
        <v>3204</v>
      </c>
      <c r="T80" s="208">
        <v>4539812</v>
      </c>
      <c r="U80" s="208">
        <v>17704</v>
      </c>
      <c r="V80" s="208">
        <v>42321379</v>
      </c>
      <c r="W80" s="208">
        <v>21041</v>
      </c>
      <c r="X80" s="211">
        <v>65076313</v>
      </c>
      <c r="Y80" s="208">
        <v>0</v>
      </c>
      <c r="Z80" s="208">
        <v>0</v>
      </c>
      <c r="AA80" s="208">
        <v>36785</v>
      </c>
      <c r="AB80" s="208">
        <v>41779104</v>
      </c>
      <c r="AC80" s="208">
        <v>17556</v>
      </c>
      <c r="AD80" s="208">
        <v>40290740</v>
      </c>
      <c r="AE80" s="209">
        <v>19081</v>
      </c>
      <c r="AF80" s="209">
        <v>-3485</v>
      </c>
      <c r="AG80" s="209">
        <v>21111</v>
      </c>
      <c r="AH80" s="209">
        <v>65286647</v>
      </c>
      <c r="AI80" s="209">
        <v>-70</v>
      </c>
      <c r="AJ80" s="209">
        <v>-210334</v>
      </c>
      <c r="AK80" s="70">
        <v>3093</v>
      </c>
      <c r="AL80" s="208">
        <v>17760</v>
      </c>
      <c r="AM80" s="208">
        <v>21111</v>
      </c>
      <c r="AN80" s="208">
        <v>42439137</v>
      </c>
      <c r="AO80" s="208">
        <v>65286647</v>
      </c>
      <c r="AP80" s="208">
        <v>-56</v>
      </c>
      <c r="AQ80" s="208">
        <v>-70</v>
      </c>
      <c r="AR80" s="208">
        <v>-117758</v>
      </c>
      <c r="AS80" s="208">
        <v>-210334</v>
      </c>
      <c r="AT80" s="208">
        <v>61781</v>
      </c>
      <c r="AU80" s="208">
        <v>61787</v>
      </c>
      <c r="AV80" s="210">
        <v>6</v>
      </c>
    </row>
    <row r="81" spans="1:48">
      <c r="A81" s="205">
        <v>74</v>
      </c>
      <c r="B81" s="212" t="s">
        <v>392</v>
      </c>
      <c r="C81" s="207">
        <v>780115</v>
      </c>
      <c r="D81" s="205" t="s">
        <v>641</v>
      </c>
      <c r="E81" s="208">
        <v>37137</v>
      </c>
      <c r="F81" s="208">
        <v>9249</v>
      </c>
      <c r="G81" s="208">
        <v>27888</v>
      </c>
      <c r="H81" s="208">
        <v>9205</v>
      </c>
      <c r="I81" s="208">
        <v>44</v>
      </c>
      <c r="J81" s="208">
        <v>8196</v>
      </c>
      <c r="K81" s="208">
        <v>19692</v>
      </c>
      <c r="L81" s="208">
        <v>5922</v>
      </c>
      <c r="M81" s="208">
        <v>102995596</v>
      </c>
      <c r="N81" s="208">
        <v>25787128</v>
      </c>
      <c r="O81" s="208">
        <v>374283</v>
      </c>
      <c r="P81" s="208">
        <v>16138238</v>
      </c>
      <c r="Q81" s="208">
        <v>60695947</v>
      </c>
      <c r="R81" s="208">
        <v>26013569</v>
      </c>
      <c r="S81" s="208">
        <v>2941</v>
      </c>
      <c r="T81" s="208">
        <v>4167162</v>
      </c>
      <c r="U81" s="208">
        <v>17401</v>
      </c>
      <c r="V81" s="208">
        <v>41925366</v>
      </c>
      <c r="W81" s="208">
        <v>19736</v>
      </c>
      <c r="X81" s="211">
        <v>61070230</v>
      </c>
      <c r="Y81" s="208">
        <v>5922</v>
      </c>
      <c r="Z81" s="208">
        <v>26013569</v>
      </c>
      <c r="AA81" s="208">
        <v>15069</v>
      </c>
      <c r="AB81" s="208">
        <v>27353078</v>
      </c>
      <c r="AC81" s="208">
        <v>16625</v>
      </c>
      <c r="AD81" s="208">
        <v>51713421</v>
      </c>
      <c r="AE81" s="209">
        <v>-2332</v>
      </c>
      <c r="AF81" s="209">
        <v>-3111</v>
      </c>
      <c r="AG81" s="209">
        <v>19930</v>
      </c>
      <c r="AH81" s="209">
        <v>61673613</v>
      </c>
      <c r="AI81" s="209">
        <v>-194</v>
      </c>
      <c r="AJ81" s="209">
        <v>-603383</v>
      </c>
      <c r="AK81" s="70">
        <v>2538</v>
      </c>
      <c r="AL81" s="208">
        <v>17595</v>
      </c>
      <c r="AM81" s="208">
        <v>19930</v>
      </c>
      <c r="AN81" s="208">
        <v>42388101</v>
      </c>
      <c r="AO81" s="208">
        <v>61673613</v>
      </c>
      <c r="AP81" s="208">
        <v>-194</v>
      </c>
      <c r="AQ81" s="208">
        <v>-194</v>
      </c>
      <c r="AR81" s="208">
        <v>-462735</v>
      </c>
      <c r="AS81" s="208">
        <v>-603383</v>
      </c>
      <c r="AT81" s="208">
        <v>58143</v>
      </c>
      <c r="AU81" s="208">
        <v>57713</v>
      </c>
      <c r="AV81" s="210">
        <v>-430</v>
      </c>
    </row>
    <row r="82" spans="1:48">
      <c r="A82" s="205">
        <v>75</v>
      </c>
      <c r="B82" s="212" t="s">
        <v>392</v>
      </c>
      <c r="C82" s="207">
        <v>780120</v>
      </c>
      <c r="D82" s="205" t="s">
        <v>642</v>
      </c>
      <c r="E82" s="208">
        <v>53283</v>
      </c>
      <c r="F82" s="208">
        <v>14556</v>
      </c>
      <c r="G82" s="208">
        <v>38727</v>
      </c>
      <c r="H82" s="208">
        <v>14486</v>
      </c>
      <c r="I82" s="208">
        <v>70</v>
      </c>
      <c r="J82" s="208">
        <v>11382</v>
      </c>
      <c r="K82" s="208">
        <v>27345</v>
      </c>
      <c r="L82" s="208">
        <v>0</v>
      </c>
      <c r="M82" s="208">
        <v>147873020</v>
      </c>
      <c r="N82" s="208">
        <v>40581459</v>
      </c>
      <c r="O82" s="208">
        <v>595450</v>
      </c>
      <c r="P82" s="208">
        <v>22411595</v>
      </c>
      <c r="Q82" s="208">
        <v>84284516</v>
      </c>
      <c r="R82" s="208">
        <v>0</v>
      </c>
      <c r="S82" s="208">
        <v>4106</v>
      </c>
      <c r="T82" s="208">
        <v>5817874</v>
      </c>
      <c r="U82" s="208">
        <v>25868</v>
      </c>
      <c r="V82" s="208">
        <v>62993054</v>
      </c>
      <c r="W82" s="208">
        <v>27415</v>
      </c>
      <c r="X82" s="211">
        <v>84879966</v>
      </c>
      <c r="Y82" s="208">
        <v>0</v>
      </c>
      <c r="Z82" s="208">
        <v>0</v>
      </c>
      <c r="AA82" s="208">
        <v>25016</v>
      </c>
      <c r="AB82" s="208">
        <v>44754729</v>
      </c>
      <c r="AC82" s="208">
        <v>30554</v>
      </c>
      <c r="AD82" s="208">
        <v>53475820</v>
      </c>
      <c r="AE82" s="209">
        <v>-852</v>
      </c>
      <c r="AF82" s="209">
        <v>3139</v>
      </c>
      <c r="AG82" s="209">
        <v>27631</v>
      </c>
      <c r="AH82" s="209">
        <v>85567432</v>
      </c>
      <c r="AI82" s="209">
        <v>-216</v>
      </c>
      <c r="AJ82" s="209">
        <v>-687466</v>
      </c>
      <c r="AK82" s="70">
        <v>3096</v>
      </c>
      <c r="AL82" s="208">
        <v>25967</v>
      </c>
      <c r="AM82" s="208">
        <v>27631</v>
      </c>
      <c r="AN82" s="208">
        <v>63178832</v>
      </c>
      <c r="AO82" s="208">
        <v>85567432</v>
      </c>
      <c r="AP82" s="208">
        <v>-99</v>
      </c>
      <c r="AQ82" s="208">
        <v>-216</v>
      </c>
      <c r="AR82" s="208">
        <v>-185778</v>
      </c>
      <c r="AS82" s="208">
        <v>-687466</v>
      </c>
      <c r="AT82" s="208">
        <v>82557</v>
      </c>
      <c r="AU82" s="208">
        <v>82224</v>
      </c>
      <c r="AV82" s="210">
        <v>-333</v>
      </c>
    </row>
    <row r="83" spans="1:48">
      <c r="A83" s="205">
        <v>76</v>
      </c>
      <c r="B83" s="212" t="s">
        <v>392</v>
      </c>
      <c r="C83" s="207">
        <v>780134</v>
      </c>
      <c r="D83" s="205" t="s">
        <v>430</v>
      </c>
      <c r="E83" s="208">
        <v>50809</v>
      </c>
      <c r="F83" s="208">
        <v>12794</v>
      </c>
      <c r="G83" s="208">
        <v>38015</v>
      </c>
      <c r="H83" s="208">
        <v>12622</v>
      </c>
      <c r="I83" s="208">
        <v>172</v>
      </c>
      <c r="J83" s="208">
        <v>11173</v>
      </c>
      <c r="K83" s="208">
        <v>26842</v>
      </c>
      <c r="L83" s="208">
        <v>0</v>
      </c>
      <c r="M83" s="208">
        <v>141556909</v>
      </c>
      <c r="N83" s="208">
        <v>35359601</v>
      </c>
      <c r="O83" s="208">
        <v>1463106</v>
      </c>
      <c r="P83" s="208">
        <v>22000065</v>
      </c>
      <c r="Q83" s="208">
        <v>82734137</v>
      </c>
      <c r="R83" s="208">
        <v>0</v>
      </c>
      <c r="S83" s="208">
        <v>4021</v>
      </c>
      <c r="T83" s="208">
        <v>5697435</v>
      </c>
      <c r="U83" s="208">
        <v>23795</v>
      </c>
      <c r="V83" s="208">
        <v>57359666</v>
      </c>
      <c r="W83" s="208">
        <v>27014</v>
      </c>
      <c r="X83" s="211">
        <v>84197243</v>
      </c>
      <c r="Y83" s="208">
        <v>0</v>
      </c>
      <c r="Z83" s="208">
        <v>0</v>
      </c>
      <c r="AA83" s="208">
        <v>23109</v>
      </c>
      <c r="AB83" s="208">
        <v>43147735</v>
      </c>
      <c r="AC83" s="208">
        <v>19816</v>
      </c>
      <c r="AD83" s="208">
        <v>51665033</v>
      </c>
      <c r="AE83" s="209">
        <v>-686</v>
      </c>
      <c r="AF83" s="209">
        <v>-7198</v>
      </c>
      <c r="AG83" s="209">
        <v>27205</v>
      </c>
      <c r="AH83" s="209">
        <v>84769683</v>
      </c>
      <c r="AI83" s="209">
        <v>-191</v>
      </c>
      <c r="AJ83" s="209">
        <v>-572440</v>
      </c>
      <c r="AK83" s="70">
        <v>3117</v>
      </c>
      <c r="AL83" s="208">
        <v>23905</v>
      </c>
      <c r="AM83" s="208">
        <v>27205</v>
      </c>
      <c r="AN83" s="208">
        <v>57583752</v>
      </c>
      <c r="AO83" s="208">
        <v>84769683</v>
      </c>
      <c r="AP83" s="208">
        <v>-110</v>
      </c>
      <c r="AQ83" s="208">
        <v>-191</v>
      </c>
      <c r="AR83" s="208">
        <v>-224086</v>
      </c>
      <c r="AS83" s="208">
        <v>-572440</v>
      </c>
      <c r="AT83" s="208">
        <v>79338</v>
      </c>
      <c r="AU83" s="208">
        <v>79063</v>
      </c>
      <c r="AV83" s="210">
        <v>-275</v>
      </c>
    </row>
    <row r="84" spans="1:48">
      <c r="A84" s="205">
        <v>77</v>
      </c>
      <c r="B84" s="212" t="s">
        <v>397</v>
      </c>
      <c r="C84" s="207">
        <v>780022</v>
      </c>
      <c r="D84" s="205" t="s">
        <v>643</v>
      </c>
      <c r="E84" s="208">
        <v>19057</v>
      </c>
      <c r="F84" s="208">
        <v>19057</v>
      </c>
      <c r="G84" s="208">
        <v>0</v>
      </c>
      <c r="H84" s="208">
        <v>18971</v>
      </c>
      <c r="I84" s="208">
        <v>86</v>
      </c>
      <c r="J84" s="208">
        <v>0</v>
      </c>
      <c r="K84" s="208">
        <v>0</v>
      </c>
      <c r="L84" s="208">
        <v>0</v>
      </c>
      <c r="M84" s="208">
        <v>53877408</v>
      </c>
      <c r="N84" s="208">
        <v>53145855</v>
      </c>
      <c r="O84" s="208">
        <v>731553</v>
      </c>
      <c r="P84" s="208">
        <v>0</v>
      </c>
      <c r="Q84" s="208">
        <v>0</v>
      </c>
      <c r="R84" s="208">
        <v>0</v>
      </c>
      <c r="S84" s="208">
        <v>0</v>
      </c>
      <c r="T84" s="208">
        <v>0</v>
      </c>
      <c r="U84" s="208">
        <v>18971</v>
      </c>
      <c r="V84" s="208">
        <v>53145855</v>
      </c>
      <c r="W84" s="208">
        <v>86</v>
      </c>
      <c r="X84" s="211">
        <v>731553</v>
      </c>
      <c r="Y84" s="208">
        <v>0</v>
      </c>
      <c r="Z84" s="208">
        <v>0</v>
      </c>
      <c r="AA84" s="208">
        <v>18858</v>
      </c>
      <c r="AB84" s="208">
        <v>36108448</v>
      </c>
      <c r="AC84" s="208">
        <v>220</v>
      </c>
      <c r="AD84" s="208">
        <v>1780460</v>
      </c>
      <c r="AE84" s="209">
        <v>-113</v>
      </c>
      <c r="AF84" s="209">
        <v>134</v>
      </c>
      <c r="AG84" s="209">
        <v>96</v>
      </c>
      <c r="AH84" s="209">
        <v>816617</v>
      </c>
      <c r="AI84" s="209">
        <v>-10</v>
      </c>
      <c r="AJ84" s="209">
        <v>-85064</v>
      </c>
      <c r="AK84" s="70">
        <v>8506</v>
      </c>
      <c r="AL84" s="208">
        <v>19036</v>
      </c>
      <c r="AM84" s="208">
        <v>96</v>
      </c>
      <c r="AN84" s="208">
        <v>53327948</v>
      </c>
      <c r="AO84" s="208">
        <v>816617</v>
      </c>
      <c r="AP84" s="208">
        <v>-65</v>
      </c>
      <c r="AQ84" s="208">
        <v>-10</v>
      </c>
      <c r="AR84" s="208">
        <v>-182093</v>
      </c>
      <c r="AS84" s="208">
        <v>-85064</v>
      </c>
      <c r="AT84" s="208">
        <v>19867</v>
      </c>
      <c r="AU84" s="208">
        <v>19721</v>
      </c>
      <c r="AV84" s="210">
        <v>-146</v>
      </c>
    </row>
    <row r="85" spans="1:48">
      <c r="A85" s="205">
        <v>78</v>
      </c>
      <c r="B85" s="212" t="s">
        <v>397</v>
      </c>
      <c r="C85" s="207">
        <v>780056</v>
      </c>
      <c r="D85" s="205" t="s">
        <v>644</v>
      </c>
      <c r="E85" s="208">
        <v>34171</v>
      </c>
      <c r="F85" s="208">
        <v>0</v>
      </c>
      <c r="G85" s="208">
        <v>34171</v>
      </c>
      <c r="H85" s="208">
        <v>0</v>
      </c>
      <c r="I85" s="208">
        <v>0</v>
      </c>
      <c r="J85" s="208">
        <v>10043</v>
      </c>
      <c r="K85" s="208">
        <v>24128</v>
      </c>
      <c r="L85" s="208">
        <v>7566</v>
      </c>
      <c r="M85" s="208">
        <v>94143924</v>
      </c>
      <c r="N85" s="208">
        <v>0</v>
      </c>
      <c r="O85" s="208">
        <v>0</v>
      </c>
      <c r="P85" s="208">
        <v>19775052</v>
      </c>
      <c r="Q85" s="208">
        <v>74368872</v>
      </c>
      <c r="R85" s="208">
        <v>33235168</v>
      </c>
      <c r="S85" s="208">
        <v>3644</v>
      </c>
      <c r="T85" s="208">
        <v>5163256</v>
      </c>
      <c r="U85" s="208">
        <v>10043</v>
      </c>
      <c r="V85" s="208">
        <v>19775052</v>
      </c>
      <c r="W85" s="208">
        <v>24128</v>
      </c>
      <c r="X85" s="211">
        <v>74368872</v>
      </c>
      <c r="Y85" s="208">
        <v>7566</v>
      </c>
      <c r="Z85" s="208">
        <v>33235168</v>
      </c>
      <c r="AA85" s="208">
        <v>9820</v>
      </c>
      <c r="AB85" s="208">
        <v>15810200</v>
      </c>
      <c r="AC85" s="208">
        <v>19710</v>
      </c>
      <c r="AD85" s="208">
        <v>44523426</v>
      </c>
      <c r="AE85" s="209">
        <v>-223</v>
      </c>
      <c r="AF85" s="209">
        <v>-4418</v>
      </c>
      <c r="AG85" s="209">
        <v>24255</v>
      </c>
      <c r="AH85" s="209">
        <v>74760319</v>
      </c>
      <c r="AI85" s="209">
        <v>-127</v>
      </c>
      <c r="AJ85" s="209">
        <v>-391447</v>
      </c>
      <c r="AK85" s="70">
        <v>2484</v>
      </c>
      <c r="AL85" s="208">
        <v>10115</v>
      </c>
      <c r="AM85" s="208">
        <v>24255</v>
      </c>
      <c r="AN85" s="208">
        <v>19916823</v>
      </c>
      <c r="AO85" s="208">
        <v>74760319</v>
      </c>
      <c r="AP85" s="208">
        <v>-72</v>
      </c>
      <c r="AQ85" s="208">
        <v>-127</v>
      </c>
      <c r="AR85" s="208">
        <v>-141771</v>
      </c>
      <c r="AS85" s="208">
        <v>-391447</v>
      </c>
      <c r="AT85" s="208">
        <v>59786</v>
      </c>
      <c r="AU85" s="208">
        <v>59683</v>
      </c>
      <c r="AV85" s="210">
        <v>-103</v>
      </c>
    </row>
    <row r="86" spans="1:48">
      <c r="A86" s="205">
        <v>79</v>
      </c>
      <c r="B86" s="212" t="s">
        <v>397</v>
      </c>
      <c r="C86" s="207">
        <v>780111</v>
      </c>
      <c r="D86" s="205" t="s">
        <v>645</v>
      </c>
      <c r="E86" s="208">
        <v>41306</v>
      </c>
      <c r="F86" s="208">
        <v>8887</v>
      </c>
      <c r="G86" s="208">
        <v>32419</v>
      </c>
      <c r="H86" s="208">
        <v>8807</v>
      </c>
      <c r="I86" s="208">
        <v>80</v>
      </c>
      <c r="J86" s="208">
        <v>9528</v>
      </c>
      <c r="K86" s="208">
        <v>22891</v>
      </c>
      <c r="L86" s="208">
        <v>8106</v>
      </c>
      <c r="M86" s="208">
        <v>114669782</v>
      </c>
      <c r="N86" s="208">
        <v>24672160</v>
      </c>
      <c r="O86" s="208">
        <v>680514</v>
      </c>
      <c r="P86" s="208">
        <v>18760997</v>
      </c>
      <c r="Q86" s="208">
        <v>70556111</v>
      </c>
      <c r="R86" s="208">
        <v>35607226</v>
      </c>
      <c r="S86" s="208">
        <v>3485</v>
      </c>
      <c r="T86" s="208">
        <v>4937966</v>
      </c>
      <c r="U86" s="208">
        <v>18335</v>
      </c>
      <c r="V86" s="208">
        <v>43433157</v>
      </c>
      <c r="W86" s="208">
        <v>22971</v>
      </c>
      <c r="X86" s="211">
        <v>71236625</v>
      </c>
      <c r="Y86" s="208">
        <v>8106</v>
      </c>
      <c r="Z86" s="208">
        <v>35607226</v>
      </c>
      <c r="AA86" s="208">
        <v>22524</v>
      </c>
      <c r="AB86" s="208">
        <v>40235871</v>
      </c>
      <c r="AC86" s="208">
        <v>19301</v>
      </c>
      <c r="AD86" s="208">
        <v>50261349</v>
      </c>
      <c r="AE86" s="209">
        <v>4189</v>
      </c>
      <c r="AF86" s="209">
        <v>-3670</v>
      </c>
      <c r="AG86" s="209">
        <v>23108</v>
      </c>
      <c r="AH86" s="209">
        <v>71653471</v>
      </c>
      <c r="AI86" s="209">
        <v>-137</v>
      </c>
      <c r="AJ86" s="209">
        <v>-416846</v>
      </c>
      <c r="AK86" s="70">
        <v>2397</v>
      </c>
      <c r="AL86" s="208">
        <v>18493</v>
      </c>
      <c r="AM86" s="208">
        <v>23108</v>
      </c>
      <c r="AN86" s="208">
        <v>43812521</v>
      </c>
      <c r="AO86" s="208">
        <v>71653471</v>
      </c>
      <c r="AP86" s="208">
        <v>-158</v>
      </c>
      <c r="AQ86" s="208">
        <v>-137</v>
      </c>
      <c r="AR86" s="208">
        <v>-379364</v>
      </c>
      <c r="AS86" s="208">
        <v>-416846</v>
      </c>
      <c r="AT86" s="208">
        <v>66573</v>
      </c>
      <c r="AU86" s="208">
        <v>66310</v>
      </c>
      <c r="AV86" s="210">
        <v>-263</v>
      </c>
    </row>
    <row r="87" spans="1:48">
      <c r="A87" s="205">
        <v>80</v>
      </c>
      <c r="B87" s="212" t="s">
        <v>397</v>
      </c>
      <c r="C87" s="207">
        <v>780112</v>
      </c>
      <c r="D87" s="205" t="s">
        <v>417</v>
      </c>
      <c r="E87" s="208">
        <v>39073</v>
      </c>
      <c r="F87" s="208">
        <v>0</v>
      </c>
      <c r="G87" s="208">
        <v>39073</v>
      </c>
      <c r="H87" s="208">
        <v>0</v>
      </c>
      <c r="I87" s="208">
        <v>0</v>
      </c>
      <c r="J87" s="208">
        <v>11484</v>
      </c>
      <c r="K87" s="208">
        <v>27589</v>
      </c>
      <c r="L87" s="208">
        <v>8987</v>
      </c>
      <c r="M87" s="208">
        <v>107649024</v>
      </c>
      <c r="N87" s="208">
        <v>0</v>
      </c>
      <c r="O87" s="208">
        <v>0</v>
      </c>
      <c r="P87" s="208">
        <v>22612436</v>
      </c>
      <c r="Q87" s="208">
        <v>85036588</v>
      </c>
      <c r="R87" s="208">
        <v>39477195</v>
      </c>
      <c r="S87" s="208">
        <v>4173</v>
      </c>
      <c r="T87" s="208">
        <v>5912807</v>
      </c>
      <c r="U87" s="208">
        <v>11484</v>
      </c>
      <c r="V87" s="208">
        <v>22612436</v>
      </c>
      <c r="W87" s="208">
        <v>27589</v>
      </c>
      <c r="X87" s="211">
        <v>85036588</v>
      </c>
      <c r="Y87" s="208">
        <v>8987</v>
      </c>
      <c r="Z87" s="208">
        <v>39477195</v>
      </c>
      <c r="AA87" s="208">
        <v>11400</v>
      </c>
      <c r="AB87" s="208">
        <v>25593000</v>
      </c>
      <c r="AC87" s="208">
        <v>22800</v>
      </c>
      <c r="AD87" s="208">
        <v>51186000</v>
      </c>
      <c r="AE87" s="209">
        <v>-84</v>
      </c>
      <c r="AF87" s="209">
        <v>-4789</v>
      </c>
      <c r="AG87" s="209">
        <v>27841</v>
      </c>
      <c r="AH87" s="209">
        <v>85813319</v>
      </c>
      <c r="AI87" s="209">
        <v>-252</v>
      </c>
      <c r="AJ87" s="209">
        <v>-776731</v>
      </c>
      <c r="AK87" s="70">
        <v>2449</v>
      </c>
      <c r="AL87" s="208">
        <v>11610</v>
      </c>
      <c r="AM87" s="208">
        <v>27841</v>
      </c>
      <c r="AN87" s="208">
        <v>22860535</v>
      </c>
      <c r="AO87" s="208">
        <v>85813319</v>
      </c>
      <c r="AP87" s="208">
        <v>-126</v>
      </c>
      <c r="AQ87" s="208">
        <v>-252</v>
      </c>
      <c r="AR87" s="208">
        <v>-248099</v>
      </c>
      <c r="AS87" s="208">
        <v>-776731</v>
      </c>
      <c r="AT87" s="208">
        <v>68749</v>
      </c>
      <c r="AU87" s="208">
        <v>68358</v>
      </c>
      <c r="AV87" s="210">
        <v>-391</v>
      </c>
    </row>
    <row r="88" spans="1:48">
      <c r="A88" s="205">
        <v>81</v>
      </c>
      <c r="B88" s="215" t="s">
        <v>646</v>
      </c>
      <c r="C88" s="213">
        <v>780018</v>
      </c>
      <c r="D88" s="205" t="s">
        <v>647</v>
      </c>
      <c r="E88" s="208">
        <v>3368</v>
      </c>
      <c r="F88" s="208">
        <v>192</v>
      </c>
      <c r="G88" s="208">
        <v>3176</v>
      </c>
      <c r="H88" s="208">
        <v>192</v>
      </c>
      <c r="I88" s="208">
        <v>0</v>
      </c>
      <c r="J88" s="208">
        <v>933</v>
      </c>
      <c r="K88" s="208">
        <v>2243</v>
      </c>
      <c r="L88" s="208">
        <v>0</v>
      </c>
      <c r="M88" s="208">
        <v>9288506</v>
      </c>
      <c r="N88" s="208">
        <v>537874</v>
      </c>
      <c r="O88" s="208">
        <v>0</v>
      </c>
      <c r="P88" s="208">
        <v>1837113</v>
      </c>
      <c r="Q88" s="208">
        <v>6913519</v>
      </c>
      <c r="R88" s="208">
        <v>0</v>
      </c>
      <c r="S88" s="208">
        <v>355</v>
      </c>
      <c r="T88" s="208">
        <v>503007</v>
      </c>
      <c r="U88" s="208">
        <v>1125</v>
      </c>
      <c r="V88" s="208">
        <v>2374987</v>
      </c>
      <c r="W88" s="208">
        <v>2243</v>
      </c>
      <c r="X88" s="211">
        <v>6913519</v>
      </c>
      <c r="Y88" s="208">
        <v>0</v>
      </c>
      <c r="Z88" s="208">
        <v>0</v>
      </c>
      <c r="AA88" s="208">
        <v>1000</v>
      </c>
      <c r="AB88" s="208">
        <v>1450000</v>
      </c>
      <c r="AC88" s="208">
        <v>1188</v>
      </c>
      <c r="AD88" s="208">
        <v>3793075</v>
      </c>
      <c r="AE88" s="209">
        <v>-125</v>
      </c>
      <c r="AF88" s="209">
        <v>-1055</v>
      </c>
      <c r="AG88" s="209">
        <v>2318</v>
      </c>
      <c r="AH88" s="209">
        <v>7144689</v>
      </c>
      <c r="AI88" s="209">
        <v>-75</v>
      </c>
      <c r="AJ88" s="209">
        <v>-231170</v>
      </c>
      <c r="AK88" s="70">
        <v>3082</v>
      </c>
      <c r="AL88" s="208">
        <v>1201</v>
      </c>
      <c r="AM88" s="208">
        <v>2318</v>
      </c>
      <c r="AN88" s="208">
        <v>2559594</v>
      </c>
      <c r="AO88" s="208">
        <v>7144689</v>
      </c>
      <c r="AP88" s="208">
        <v>-76</v>
      </c>
      <c r="AQ88" s="208">
        <v>-75</v>
      </c>
      <c r="AR88" s="208">
        <v>-184607</v>
      </c>
      <c r="AS88" s="208">
        <v>-231170</v>
      </c>
      <c r="AT88" s="208">
        <v>6281</v>
      </c>
      <c r="AU88" s="208">
        <v>6022</v>
      </c>
      <c r="AV88" s="210">
        <v>-259</v>
      </c>
    </row>
    <row r="89" spans="1:48">
      <c r="A89" s="205">
        <v>82</v>
      </c>
      <c r="B89" s="215" t="s">
        <v>646</v>
      </c>
      <c r="C89" s="213">
        <v>780019</v>
      </c>
      <c r="D89" s="205" t="s">
        <v>648</v>
      </c>
      <c r="E89" s="208">
        <v>744</v>
      </c>
      <c r="F89" s="208">
        <v>0</v>
      </c>
      <c r="G89" s="208">
        <v>744</v>
      </c>
      <c r="H89" s="208">
        <v>0</v>
      </c>
      <c r="I89" s="208">
        <v>0</v>
      </c>
      <c r="J89" s="208">
        <v>219</v>
      </c>
      <c r="K89" s="208">
        <v>525</v>
      </c>
      <c r="L89" s="208">
        <v>0</v>
      </c>
      <c r="M89" s="208">
        <v>2049408</v>
      </c>
      <c r="N89" s="208">
        <v>0</v>
      </c>
      <c r="O89" s="208">
        <v>0</v>
      </c>
      <c r="P89" s="208">
        <v>431219</v>
      </c>
      <c r="Q89" s="208">
        <v>1618189</v>
      </c>
      <c r="R89" s="208">
        <v>0</v>
      </c>
      <c r="S89" s="208">
        <v>74</v>
      </c>
      <c r="T89" s="208">
        <v>104852</v>
      </c>
      <c r="U89" s="208">
        <v>219</v>
      </c>
      <c r="V89" s="208">
        <v>431219</v>
      </c>
      <c r="W89" s="208">
        <v>525</v>
      </c>
      <c r="X89" s="211">
        <v>1618189</v>
      </c>
      <c r="Y89" s="208">
        <v>0</v>
      </c>
      <c r="Z89" s="208">
        <v>0</v>
      </c>
      <c r="AA89" s="208">
        <v>769</v>
      </c>
      <c r="AB89" s="208">
        <v>1773668</v>
      </c>
      <c r="AC89" s="208">
        <v>0</v>
      </c>
      <c r="AD89" s="208">
        <v>0</v>
      </c>
      <c r="AE89" s="209">
        <v>550</v>
      </c>
      <c r="AF89" s="209">
        <v>-525</v>
      </c>
      <c r="AG89" s="209">
        <v>0</v>
      </c>
      <c r="AH89" s="209">
        <v>0</v>
      </c>
      <c r="AI89" s="209">
        <v>525</v>
      </c>
      <c r="AJ89" s="209">
        <v>1618189</v>
      </c>
      <c r="AK89" s="70">
        <v>3082</v>
      </c>
      <c r="AL89" s="208">
        <v>0</v>
      </c>
      <c r="AM89" s="208">
        <v>0</v>
      </c>
      <c r="AN89" s="208">
        <v>0</v>
      </c>
      <c r="AO89" s="208">
        <v>0</v>
      </c>
      <c r="AP89" s="208">
        <v>219</v>
      </c>
      <c r="AQ89" s="208">
        <v>525</v>
      </c>
      <c r="AR89" s="208">
        <v>431219</v>
      </c>
      <c r="AS89" s="208">
        <v>1618189</v>
      </c>
      <c r="AT89" s="208">
        <v>1240</v>
      </c>
      <c r="AU89" s="208">
        <v>1210</v>
      </c>
      <c r="AV89" s="210">
        <v>-30</v>
      </c>
    </row>
    <row r="90" spans="1:48">
      <c r="A90" s="205">
        <v>83</v>
      </c>
      <c r="B90" s="215" t="s">
        <v>646</v>
      </c>
      <c r="C90" s="207">
        <v>780041</v>
      </c>
      <c r="D90" s="205" t="s">
        <v>649</v>
      </c>
      <c r="E90" s="208">
        <v>3816</v>
      </c>
      <c r="F90" s="208">
        <v>0</v>
      </c>
      <c r="G90" s="208">
        <v>3816</v>
      </c>
      <c r="H90" s="208">
        <v>0</v>
      </c>
      <c r="I90" s="208">
        <v>0</v>
      </c>
      <c r="J90" s="208">
        <v>1121</v>
      </c>
      <c r="K90" s="208">
        <v>2695</v>
      </c>
      <c r="L90" s="208">
        <v>307</v>
      </c>
      <c r="M90" s="208">
        <v>10513994</v>
      </c>
      <c r="N90" s="208">
        <v>0</v>
      </c>
      <c r="O90" s="208">
        <v>0</v>
      </c>
      <c r="P90" s="208">
        <v>2207292</v>
      </c>
      <c r="Q90" s="208">
        <v>8306702</v>
      </c>
      <c r="R90" s="208">
        <v>1348559</v>
      </c>
      <c r="S90" s="208">
        <v>375</v>
      </c>
      <c r="T90" s="208">
        <v>531345</v>
      </c>
      <c r="U90" s="208">
        <v>1121</v>
      </c>
      <c r="V90" s="208">
        <v>2207292</v>
      </c>
      <c r="W90" s="208">
        <v>2695</v>
      </c>
      <c r="X90" s="211">
        <v>8306702</v>
      </c>
      <c r="Y90" s="208">
        <v>307</v>
      </c>
      <c r="Z90" s="208">
        <v>1348559</v>
      </c>
      <c r="AA90" s="208">
        <v>1028</v>
      </c>
      <c r="AB90" s="208">
        <v>1662276</v>
      </c>
      <c r="AC90" s="208">
        <v>4870</v>
      </c>
      <c r="AD90" s="208">
        <v>11071450</v>
      </c>
      <c r="AE90" s="209">
        <v>-93</v>
      </c>
      <c r="AF90" s="209">
        <v>2175</v>
      </c>
      <c r="AG90" s="209">
        <v>2738</v>
      </c>
      <c r="AH90" s="209">
        <v>8439239</v>
      </c>
      <c r="AI90" s="209">
        <v>-43</v>
      </c>
      <c r="AJ90" s="209">
        <v>-132537</v>
      </c>
      <c r="AK90" s="70">
        <v>2914</v>
      </c>
      <c r="AL90" s="208">
        <v>1142</v>
      </c>
      <c r="AM90" s="208">
        <v>2738</v>
      </c>
      <c r="AN90" s="208">
        <v>2248642</v>
      </c>
      <c r="AO90" s="208">
        <v>8439239</v>
      </c>
      <c r="AP90" s="208">
        <v>-21</v>
      </c>
      <c r="AQ90" s="208">
        <v>-43</v>
      </c>
      <c r="AR90" s="208">
        <v>-41350</v>
      </c>
      <c r="AS90" s="208">
        <v>-132537</v>
      </c>
      <c r="AT90" s="208">
        <v>6198</v>
      </c>
      <c r="AU90" s="208">
        <v>6144</v>
      </c>
      <c r="AV90" s="210">
        <v>-54</v>
      </c>
    </row>
    <row r="91" spans="1:48">
      <c r="A91" s="205">
        <v>84</v>
      </c>
      <c r="B91" s="215" t="s">
        <v>646</v>
      </c>
      <c r="C91" s="207">
        <v>780152</v>
      </c>
      <c r="D91" s="205" t="s">
        <v>650</v>
      </c>
      <c r="E91" s="208">
        <v>1209</v>
      </c>
      <c r="F91" s="208">
        <v>0</v>
      </c>
      <c r="G91" s="208">
        <v>1209</v>
      </c>
      <c r="H91" s="208">
        <v>0</v>
      </c>
      <c r="I91" s="208">
        <v>0</v>
      </c>
      <c r="J91" s="208">
        <v>355</v>
      </c>
      <c r="K91" s="208">
        <v>854</v>
      </c>
      <c r="L91" s="208">
        <v>181</v>
      </c>
      <c r="M91" s="208">
        <v>3331263</v>
      </c>
      <c r="N91" s="208">
        <v>0</v>
      </c>
      <c r="O91" s="208">
        <v>0</v>
      </c>
      <c r="P91" s="208">
        <v>699009</v>
      </c>
      <c r="Q91" s="208">
        <v>2632254</v>
      </c>
      <c r="R91" s="208">
        <v>795079</v>
      </c>
      <c r="S91" s="208">
        <v>126</v>
      </c>
      <c r="T91" s="208">
        <v>178532</v>
      </c>
      <c r="U91" s="208">
        <v>355</v>
      </c>
      <c r="V91" s="208">
        <v>699009</v>
      </c>
      <c r="W91" s="208">
        <v>854</v>
      </c>
      <c r="X91" s="211">
        <v>2632254</v>
      </c>
      <c r="Y91" s="208">
        <v>181</v>
      </c>
      <c r="Z91" s="208">
        <v>795079</v>
      </c>
      <c r="AA91" s="208">
        <v>0</v>
      </c>
      <c r="AB91" s="208">
        <v>0</v>
      </c>
      <c r="AC91" s="208">
        <v>880</v>
      </c>
      <c r="AD91" s="208">
        <v>2143438</v>
      </c>
      <c r="AE91" s="209">
        <v>-355</v>
      </c>
      <c r="AF91" s="209">
        <v>26</v>
      </c>
      <c r="AG91" s="209">
        <v>869</v>
      </c>
      <c r="AH91" s="209">
        <v>2678488</v>
      </c>
      <c r="AI91" s="209">
        <v>-15</v>
      </c>
      <c r="AJ91" s="209">
        <v>-46234</v>
      </c>
      <c r="AK91" s="70">
        <v>2730</v>
      </c>
      <c r="AL91" s="208">
        <v>363</v>
      </c>
      <c r="AM91" s="208">
        <v>869</v>
      </c>
      <c r="AN91" s="208">
        <v>714761</v>
      </c>
      <c r="AO91" s="208">
        <v>2678488</v>
      </c>
      <c r="AP91" s="208">
        <v>-8</v>
      </c>
      <c r="AQ91" s="208">
        <v>-15</v>
      </c>
      <c r="AR91" s="208">
        <v>-15752</v>
      </c>
      <c r="AS91" s="208">
        <v>-46234</v>
      </c>
      <c r="AT91" s="208">
        <v>2086</v>
      </c>
      <c r="AU91" s="208">
        <v>2064</v>
      </c>
      <c r="AV91" s="210">
        <v>-22</v>
      </c>
    </row>
    <row r="92" spans="1:48">
      <c r="A92" s="205">
        <v>85</v>
      </c>
      <c r="B92" s="215" t="s">
        <v>646</v>
      </c>
      <c r="C92" s="207">
        <v>780245</v>
      </c>
      <c r="D92" s="205" t="s">
        <v>651</v>
      </c>
      <c r="E92" s="208">
        <v>2452</v>
      </c>
      <c r="F92" s="208">
        <v>0</v>
      </c>
      <c r="G92" s="208">
        <v>2452</v>
      </c>
      <c r="H92" s="208">
        <v>0</v>
      </c>
      <c r="I92" s="208">
        <v>0</v>
      </c>
      <c r="J92" s="208">
        <v>721</v>
      </c>
      <c r="K92" s="208">
        <v>1731</v>
      </c>
      <c r="L92" s="208">
        <v>242</v>
      </c>
      <c r="M92" s="208">
        <v>6755076</v>
      </c>
      <c r="N92" s="208">
        <v>0</v>
      </c>
      <c r="O92" s="208">
        <v>0</v>
      </c>
      <c r="P92" s="208">
        <v>1419677</v>
      </c>
      <c r="Q92" s="208">
        <v>5335399</v>
      </c>
      <c r="R92" s="208">
        <v>1063033</v>
      </c>
      <c r="S92" s="208">
        <v>243</v>
      </c>
      <c r="T92" s="208">
        <v>344312</v>
      </c>
      <c r="U92" s="208">
        <v>721</v>
      </c>
      <c r="V92" s="208">
        <v>1419677</v>
      </c>
      <c r="W92" s="208">
        <v>1731</v>
      </c>
      <c r="X92" s="211">
        <v>5335399</v>
      </c>
      <c r="Y92" s="208">
        <v>242</v>
      </c>
      <c r="Z92" s="208">
        <v>1063033</v>
      </c>
      <c r="AA92" s="208">
        <v>1073</v>
      </c>
      <c r="AB92" s="208">
        <v>1940842</v>
      </c>
      <c r="AC92" s="208">
        <v>756</v>
      </c>
      <c r="AD92" s="208">
        <v>2221663</v>
      </c>
      <c r="AE92" s="209">
        <v>352</v>
      </c>
      <c r="AF92" s="209">
        <v>-975</v>
      </c>
      <c r="AG92" s="209">
        <v>1756</v>
      </c>
      <c r="AH92" s="209">
        <v>5412456</v>
      </c>
      <c r="AI92" s="209">
        <v>-25</v>
      </c>
      <c r="AJ92" s="209">
        <v>-77057</v>
      </c>
      <c r="AK92" s="70">
        <v>2869</v>
      </c>
      <c r="AL92" s="208">
        <v>732</v>
      </c>
      <c r="AM92" s="208">
        <v>1756</v>
      </c>
      <c r="AN92" s="208">
        <v>1441336</v>
      </c>
      <c r="AO92" s="208">
        <v>5412456</v>
      </c>
      <c r="AP92" s="208">
        <v>-11</v>
      </c>
      <c r="AQ92" s="208">
        <v>-25</v>
      </c>
      <c r="AR92" s="208">
        <v>-21659</v>
      </c>
      <c r="AS92" s="208">
        <v>-77057</v>
      </c>
      <c r="AT92" s="208">
        <v>4027</v>
      </c>
      <c r="AU92" s="208">
        <v>3983</v>
      </c>
      <c r="AV92" s="210">
        <v>-44</v>
      </c>
    </row>
    <row r="93" spans="1:48">
      <c r="A93" s="205">
        <v>86</v>
      </c>
      <c r="B93" s="215" t="s">
        <v>646</v>
      </c>
      <c r="C93" s="207">
        <v>780634</v>
      </c>
      <c r="D93" s="205" t="s">
        <v>454</v>
      </c>
      <c r="E93" s="208">
        <v>971</v>
      </c>
      <c r="F93" s="208">
        <v>0</v>
      </c>
      <c r="G93" s="208">
        <v>971</v>
      </c>
      <c r="H93" s="208">
        <v>0</v>
      </c>
      <c r="I93" s="208">
        <v>0</v>
      </c>
      <c r="J93" s="208">
        <v>286</v>
      </c>
      <c r="K93" s="208">
        <v>685</v>
      </c>
      <c r="L93" s="208">
        <v>139</v>
      </c>
      <c r="M93" s="208">
        <v>2674496</v>
      </c>
      <c r="N93" s="208">
        <v>0</v>
      </c>
      <c r="O93" s="208">
        <v>0</v>
      </c>
      <c r="P93" s="208">
        <v>563145</v>
      </c>
      <c r="Q93" s="208">
        <v>2111351</v>
      </c>
      <c r="R93" s="208">
        <v>610585</v>
      </c>
      <c r="S93" s="208">
        <v>100</v>
      </c>
      <c r="T93" s="208">
        <v>141692</v>
      </c>
      <c r="U93" s="208">
        <v>286</v>
      </c>
      <c r="V93" s="208">
        <v>563145</v>
      </c>
      <c r="W93" s="208">
        <v>685</v>
      </c>
      <c r="X93" s="211">
        <v>2111351</v>
      </c>
      <c r="Y93" s="208">
        <v>139</v>
      </c>
      <c r="Z93" s="208">
        <v>610585</v>
      </c>
      <c r="AA93" s="208">
        <v>373</v>
      </c>
      <c r="AB93" s="208">
        <v>940000</v>
      </c>
      <c r="AC93" s="208">
        <v>607</v>
      </c>
      <c r="AD93" s="208">
        <v>0</v>
      </c>
      <c r="AE93" s="209">
        <v>87</v>
      </c>
      <c r="AF93" s="209">
        <v>-78</v>
      </c>
      <c r="AG93" s="209">
        <v>635</v>
      </c>
      <c r="AH93" s="209">
        <v>1957238</v>
      </c>
      <c r="AI93" s="209">
        <v>50</v>
      </c>
      <c r="AJ93" s="209">
        <v>154113</v>
      </c>
      <c r="AK93" s="70">
        <v>2749</v>
      </c>
      <c r="AL93" s="208">
        <v>270</v>
      </c>
      <c r="AM93" s="208">
        <v>635</v>
      </c>
      <c r="AN93" s="208">
        <v>531640</v>
      </c>
      <c r="AO93" s="208">
        <v>1957238</v>
      </c>
      <c r="AP93" s="208">
        <v>16</v>
      </c>
      <c r="AQ93" s="208">
        <v>50</v>
      </c>
      <c r="AR93" s="208">
        <v>31505</v>
      </c>
      <c r="AS93" s="208">
        <v>154113</v>
      </c>
      <c r="AT93" s="208">
        <v>1518</v>
      </c>
      <c r="AU93" s="208">
        <v>1640</v>
      </c>
      <c r="AV93" s="210">
        <v>122</v>
      </c>
    </row>
    <row r="94" spans="1:48">
      <c r="A94" s="205">
        <v>87</v>
      </c>
      <c r="B94" s="215"/>
      <c r="C94" s="207">
        <v>780049</v>
      </c>
      <c r="D94" s="205" t="s">
        <v>455</v>
      </c>
      <c r="E94" s="208">
        <v>165</v>
      </c>
      <c r="F94" s="208">
        <v>0</v>
      </c>
      <c r="G94" s="208">
        <v>165</v>
      </c>
      <c r="H94" s="208">
        <v>0</v>
      </c>
      <c r="I94" s="208">
        <v>0</v>
      </c>
      <c r="J94" s="208">
        <v>49</v>
      </c>
      <c r="K94" s="208">
        <v>116</v>
      </c>
      <c r="L94" s="208">
        <v>0</v>
      </c>
      <c r="M94" s="208">
        <v>454026</v>
      </c>
      <c r="N94" s="208">
        <v>0</v>
      </c>
      <c r="O94" s="208">
        <v>0</v>
      </c>
      <c r="P94" s="208">
        <v>96483</v>
      </c>
      <c r="Q94" s="208">
        <v>357543</v>
      </c>
      <c r="R94" s="208">
        <v>0</v>
      </c>
      <c r="S94" s="208">
        <v>17</v>
      </c>
      <c r="T94" s="208">
        <v>24088</v>
      </c>
      <c r="U94" s="208">
        <v>49</v>
      </c>
      <c r="V94" s="208">
        <v>96483</v>
      </c>
      <c r="W94" s="208">
        <v>116</v>
      </c>
      <c r="X94" s="211">
        <v>357543</v>
      </c>
      <c r="Y94" s="208">
        <v>0</v>
      </c>
      <c r="Z94" s="208">
        <v>0</v>
      </c>
      <c r="AA94" s="208">
        <v>50</v>
      </c>
      <c r="AB94" s="208">
        <v>126275</v>
      </c>
      <c r="AC94" s="208">
        <v>0</v>
      </c>
      <c r="AD94" s="208">
        <v>0</v>
      </c>
      <c r="AE94" s="209">
        <v>1</v>
      </c>
      <c r="AF94" s="209">
        <v>-116</v>
      </c>
      <c r="AG94" s="209">
        <v>91</v>
      </c>
      <c r="AH94" s="209">
        <v>280486</v>
      </c>
      <c r="AI94" s="209">
        <v>25</v>
      </c>
      <c r="AJ94" s="209">
        <v>77057</v>
      </c>
      <c r="AK94" s="70">
        <v>3082</v>
      </c>
      <c r="AL94" s="208">
        <v>38</v>
      </c>
      <c r="AM94" s="208">
        <v>91</v>
      </c>
      <c r="AN94" s="208">
        <v>74823</v>
      </c>
      <c r="AO94" s="208">
        <v>280486</v>
      </c>
      <c r="AP94" s="208">
        <v>11</v>
      </c>
      <c r="AQ94" s="208">
        <v>25</v>
      </c>
      <c r="AR94" s="208">
        <v>21660</v>
      </c>
      <c r="AS94" s="208">
        <v>77057</v>
      </c>
      <c r="AT94" s="208">
        <v>218</v>
      </c>
      <c r="AU94" s="208">
        <v>278</v>
      </c>
      <c r="AV94" s="210">
        <v>60</v>
      </c>
    </row>
    <row r="95" spans="1:48">
      <c r="A95" s="205">
        <v>88</v>
      </c>
      <c r="B95" s="205"/>
      <c r="C95" s="213">
        <v>780131</v>
      </c>
      <c r="D95" s="205" t="s">
        <v>652</v>
      </c>
      <c r="E95" s="208">
        <v>6643</v>
      </c>
      <c r="F95" s="208">
        <v>0</v>
      </c>
      <c r="G95" s="208">
        <v>6643</v>
      </c>
      <c r="H95" s="208">
        <v>0</v>
      </c>
      <c r="I95" s="208">
        <v>0</v>
      </c>
      <c r="J95" s="208">
        <v>1952</v>
      </c>
      <c r="K95" s="208">
        <v>4691</v>
      </c>
      <c r="L95" s="208">
        <v>1097</v>
      </c>
      <c r="M95" s="208">
        <v>18302465</v>
      </c>
      <c r="N95" s="208">
        <v>0</v>
      </c>
      <c r="O95" s="208">
        <v>0</v>
      </c>
      <c r="P95" s="208">
        <v>3843563</v>
      </c>
      <c r="Q95" s="208">
        <v>14458902</v>
      </c>
      <c r="R95" s="208">
        <v>4818792</v>
      </c>
      <c r="S95" s="208">
        <v>684</v>
      </c>
      <c r="T95" s="208">
        <v>969173</v>
      </c>
      <c r="U95" s="208">
        <v>1952</v>
      </c>
      <c r="V95" s="208">
        <v>3843563</v>
      </c>
      <c r="W95" s="208">
        <v>4691</v>
      </c>
      <c r="X95" s="211">
        <v>14458902</v>
      </c>
      <c r="Y95" s="208">
        <v>1097</v>
      </c>
      <c r="Z95" s="208">
        <v>4818792</v>
      </c>
      <c r="AA95" s="208">
        <v>4167</v>
      </c>
      <c r="AB95" s="208">
        <v>6112989</v>
      </c>
      <c r="AC95" s="208">
        <v>1297</v>
      </c>
      <c r="AD95" s="208">
        <v>4966459</v>
      </c>
      <c r="AE95" s="209">
        <v>2215</v>
      </c>
      <c r="AF95" s="209">
        <v>-3394</v>
      </c>
      <c r="AG95" s="209">
        <v>4704</v>
      </c>
      <c r="AH95" s="209">
        <v>14498971</v>
      </c>
      <c r="AI95" s="209">
        <v>-13</v>
      </c>
      <c r="AJ95" s="209">
        <v>-40069</v>
      </c>
      <c r="AK95" s="70">
        <v>2682</v>
      </c>
      <c r="AL95" s="208">
        <v>1461</v>
      </c>
      <c r="AM95" s="208">
        <v>4704</v>
      </c>
      <c r="AN95" s="208">
        <v>2876765</v>
      </c>
      <c r="AO95" s="208">
        <v>14498971</v>
      </c>
      <c r="AP95" s="208">
        <v>491</v>
      </c>
      <c r="AQ95" s="208">
        <v>-13</v>
      </c>
      <c r="AR95" s="208">
        <v>966798</v>
      </c>
      <c r="AS95" s="208">
        <v>-40069</v>
      </c>
      <c r="AT95" s="208">
        <v>11200</v>
      </c>
      <c r="AU95" s="208">
        <v>11203</v>
      </c>
      <c r="AV95" s="210">
        <v>3</v>
      </c>
    </row>
    <row r="96" spans="1:48">
      <c r="A96" s="205">
        <v>89</v>
      </c>
      <c r="B96" s="205"/>
      <c r="C96" s="207">
        <v>780188</v>
      </c>
      <c r="D96" s="205" t="s">
        <v>419</v>
      </c>
      <c r="E96" s="208">
        <v>10463</v>
      </c>
      <c r="F96" s="208">
        <v>0</v>
      </c>
      <c r="G96" s="208">
        <v>10463</v>
      </c>
      <c r="H96" s="208">
        <v>0</v>
      </c>
      <c r="I96" s="208">
        <v>0</v>
      </c>
      <c r="J96" s="208">
        <v>3075</v>
      </c>
      <c r="K96" s="208">
        <v>7388</v>
      </c>
      <c r="L96" s="208">
        <v>1729</v>
      </c>
      <c r="M96" s="208">
        <v>28826561</v>
      </c>
      <c r="N96" s="208">
        <v>0</v>
      </c>
      <c r="O96" s="208">
        <v>0</v>
      </c>
      <c r="P96" s="208">
        <v>6054793</v>
      </c>
      <c r="Q96" s="208">
        <v>22771768</v>
      </c>
      <c r="R96" s="208">
        <v>7594978</v>
      </c>
      <c r="S96" s="208">
        <v>1092</v>
      </c>
      <c r="T96" s="208">
        <v>1547277</v>
      </c>
      <c r="U96" s="208">
        <v>3075</v>
      </c>
      <c r="V96" s="208">
        <v>6054793</v>
      </c>
      <c r="W96" s="208">
        <v>7388</v>
      </c>
      <c r="X96" s="211">
        <v>22771768</v>
      </c>
      <c r="Y96" s="208">
        <v>1729</v>
      </c>
      <c r="Z96" s="208">
        <v>7594978</v>
      </c>
      <c r="AA96" s="208">
        <v>2500</v>
      </c>
      <c r="AB96" s="208">
        <v>3897175</v>
      </c>
      <c r="AC96" s="208">
        <v>3034</v>
      </c>
      <c r="AD96" s="208">
        <v>9888666</v>
      </c>
      <c r="AE96" s="209">
        <v>-575</v>
      </c>
      <c r="AF96" s="209">
        <v>-4354</v>
      </c>
      <c r="AG96" s="209">
        <v>7119</v>
      </c>
      <c r="AH96" s="209">
        <v>21942639</v>
      </c>
      <c r="AI96" s="209">
        <v>269</v>
      </c>
      <c r="AJ96" s="209">
        <v>829129</v>
      </c>
      <c r="AK96" s="70">
        <v>2682</v>
      </c>
      <c r="AL96" s="208">
        <v>2969</v>
      </c>
      <c r="AM96" s="208">
        <v>7119</v>
      </c>
      <c r="AN96" s="208">
        <v>5846075</v>
      </c>
      <c r="AO96" s="208">
        <v>21942639</v>
      </c>
      <c r="AP96" s="208">
        <v>106</v>
      </c>
      <c r="AQ96" s="208">
        <v>269</v>
      </c>
      <c r="AR96" s="208">
        <v>208718</v>
      </c>
      <c r="AS96" s="208">
        <v>829129</v>
      </c>
      <c r="AT96" s="208">
        <v>17123</v>
      </c>
      <c r="AU96" s="208">
        <v>17888</v>
      </c>
      <c r="AV96" s="210">
        <v>765</v>
      </c>
    </row>
    <row r="97" spans="1:49">
      <c r="A97" s="205">
        <v>90</v>
      </c>
      <c r="B97" s="215"/>
      <c r="C97" s="207">
        <v>780231</v>
      </c>
      <c r="D97" s="205" t="s">
        <v>653</v>
      </c>
      <c r="E97" s="208">
        <v>19630</v>
      </c>
      <c r="F97" s="208">
        <v>7686</v>
      </c>
      <c r="G97" s="208">
        <v>11944</v>
      </c>
      <c r="H97" s="208">
        <v>7686</v>
      </c>
      <c r="I97" s="208">
        <v>0</v>
      </c>
      <c r="J97" s="208">
        <v>3510</v>
      </c>
      <c r="K97" s="208">
        <v>8434</v>
      </c>
      <c r="L97" s="208">
        <v>3771</v>
      </c>
      <c r="M97" s="208">
        <v>54438903</v>
      </c>
      <c r="N97" s="208">
        <v>21531761</v>
      </c>
      <c r="O97" s="208">
        <v>0</v>
      </c>
      <c r="P97" s="208">
        <v>6911325</v>
      </c>
      <c r="Q97" s="208">
        <v>25995817</v>
      </c>
      <c r="R97" s="208">
        <v>16564872</v>
      </c>
      <c r="S97" s="208">
        <v>1319</v>
      </c>
      <c r="T97" s="208">
        <v>1868917</v>
      </c>
      <c r="U97" s="208">
        <v>11196</v>
      </c>
      <c r="V97" s="208">
        <v>28443086</v>
      </c>
      <c r="W97" s="208">
        <v>8434</v>
      </c>
      <c r="X97" s="211">
        <v>25995817</v>
      </c>
      <c r="Y97" s="208">
        <v>3771</v>
      </c>
      <c r="Z97" s="208">
        <v>16564872</v>
      </c>
      <c r="AA97" s="208">
        <v>0</v>
      </c>
      <c r="AB97" s="208">
        <v>0</v>
      </c>
      <c r="AC97" s="208">
        <v>0</v>
      </c>
      <c r="AD97" s="208">
        <v>0</v>
      </c>
      <c r="AE97" s="209">
        <v>-11196</v>
      </c>
      <c r="AF97" s="209">
        <v>-8434</v>
      </c>
      <c r="AG97" s="209">
        <v>4885</v>
      </c>
      <c r="AH97" s="209">
        <v>15056861</v>
      </c>
      <c r="AI97" s="209">
        <v>3549</v>
      </c>
      <c r="AJ97" s="209">
        <v>10938956</v>
      </c>
      <c r="AK97" s="70">
        <v>2023</v>
      </c>
      <c r="AL97" s="208">
        <v>8946</v>
      </c>
      <c r="AM97" s="208">
        <v>4885</v>
      </c>
      <c r="AN97" s="208">
        <v>24219182</v>
      </c>
      <c r="AO97" s="208">
        <v>15056861</v>
      </c>
      <c r="AP97" s="208">
        <v>2250</v>
      </c>
      <c r="AQ97" s="208">
        <v>3549</v>
      </c>
      <c r="AR97" s="208">
        <v>4223904</v>
      </c>
      <c r="AS97" s="208">
        <v>10938956</v>
      </c>
      <c r="AT97" s="208">
        <v>30163</v>
      </c>
      <c r="AU97" s="208">
        <v>29482</v>
      </c>
      <c r="AV97" s="210">
        <v>-681</v>
      </c>
    </row>
    <row r="98" spans="1:49">
      <c r="A98" s="205">
        <v>91</v>
      </c>
      <c r="B98" s="205"/>
      <c r="C98" s="207">
        <v>780297</v>
      </c>
      <c r="D98" s="205" t="s">
        <v>654</v>
      </c>
      <c r="E98" s="208">
        <v>46</v>
      </c>
      <c r="F98" s="208">
        <v>0</v>
      </c>
      <c r="G98" s="208">
        <v>46</v>
      </c>
      <c r="H98" s="208">
        <v>0</v>
      </c>
      <c r="I98" s="208">
        <v>0</v>
      </c>
      <c r="J98" s="208">
        <v>14</v>
      </c>
      <c r="K98" s="208">
        <v>32</v>
      </c>
      <c r="L98" s="208">
        <v>0</v>
      </c>
      <c r="M98" s="208">
        <v>126199</v>
      </c>
      <c r="N98" s="208">
        <v>0</v>
      </c>
      <c r="O98" s="208">
        <v>0</v>
      </c>
      <c r="P98" s="208">
        <v>27567</v>
      </c>
      <c r="Q98" s="208">
        <v>98632</v>
      </c>
      <c r="R98" s="208">
        <v>0</v>
      </c>
      <c r="S98" s="208">
        <v>4</v>
      </c>
      <c r="T98" s="208">
        <v>5668</v>
      </c>
      <c r="U98" s="208">
        <v>14</v>
      </c>
      <c r="V98" s="208">
        <v>27567</v>
      </c>
      <c r="W98" s="208">
        <v>32</v>
      </c>
      <c r="X98" s="211">
        <v>98632</v>
      </c>
      <c r="Y98" s="208">
        <v>0</v>
      </c>
      <c r="Z98" s="208">
        <v>0</v>
      </c>
      <c r="AA98" s="208">
        <v>21</v>
      </c>
      <c r="AB98" s="208">
        <v>34427</v>
      </c>
      <c r="AC98" s="208">
        <v>22</v>
      </c>
      <c r="AD98" s="208">
        <v>50762</v>
      </c>
      <c r="AE98" s="209">
        <v>7</v>
      </c>
      <c r="AF98" s="209">
        <v>-10</v>
      </c>
      <c r="AG98" s="209">
        <v>0</v>
      </c>
      <c r="AH98" s="209">
        <v>0</v>
      </c>
      <c r="AI98" s="209">
        <v>32</v>
      </c>
      <c r="AJ98" s="209">
        <v>98632</v>
      </c>
      <c r="AK98" s="70">
        <v>3082</v>
      </c>
      <c r="AL98" s="208">
        <v>0</v>
      </c>
      <c r="AM98" s="208">
        <v>0</v>
      </c>
      <c r="AN98" s="208">
        <v>0</v>
      </c>
      <c r="AO98" s="208">
        <v>0</v>
      </c>
      <c r="AP98" s="208">
        <v>14</v>
      </c>
      <c r="AQ98" s="208">
        <v>32</v>
      </c>
      <c r="AR98" s="208">
        <v>27567</v>
      </c>
      <c r="AS98" s="208">
        <v>98632</v>
      </c>
      <c r="AT98" s="208">
        <v>75</v>
      </c>
      <c r="AU98" s="208">
        <v>72</v>
      </c>
      <c r="AV98" s="210">
        <v>-3</v>
      </c>
    </row>
    <row r="99" spans="1:49">
      <c r="A99" s="205">
        <v>92</v>
      </c>
      <c r="B99" s="205"/>
      <c r="C99" s="207">
        <v>780340</v>
      </c>
      <c r="D99" s="205" t="s">
        <v>453</v>
      </c>
      <c r="E99" s="208">
        <v>761</v>
      </c>
      <c r="F99" s="208">
        <v>0</v>
      </c>
      <c r="G99" s="208">
        <v>761</v>
      </c>
      <c r="H99" s="208">
        <v>0</v>
      </c>
      <c r="I99" s="208">
        <v>0</v>
      </c>
      <c r="J99" s="208">
        <v>224</v>
      </c>
      <c r="K99" s="208">
        <v>537</v>
      </c>
      <c r="L99" s="208">
        <v>0</v>
      </c>
      <c r="M99" s="208">
        <v>2096241</v>
      </c>
      <c r="N99" s="208">
        <v>0</v>
      </c>
      <c r="O99" s="208">
        <v>0</v>
      </c>
      <c r="P99" s="208">
        <v>441065</v>
      </c>
      <c r="Q99" s="208">
        <v>1655176</v>
      </c>
      <c r="R99" s="208">
        <v>0</v>
      </c>
      <c r="S99" s="208">
        <v>82</v>
      </c>
      <c r="T99" s="208">
        <v>116187</v>
      </c>
      <c r="U99" s="208">
        <v>224</v>
      </c>
      <c r="V99" s="208">
        <v>441065</v>
      </c>
      <c r="W99" s="208">
        <v>537</v>
      </c>
      <c r="X99" s="211">
        <v>1655176</v>
      </c>
      <c r="Y99" s="208">
        <v>0</v>
      </c>
      <c r="Z99" s="208">
        <v>0</v>
      </c>
      <c r="AA99" s="208">
        <v>432</v>
      </c>
      <c r="AB99" s="208">
        <v>673920</v>
      </c>
      <c r="AC99" s="208">
        <v>881</v>
      </c>
      <c r="AD99" s="208">
        <v>2884455</v>
      </c>
      <c r="AE99" s="209">
        <v>208</v>
      </c>
      <c r="AF99" s="209">
        <v>344</v>
      </c>
      <c r="AG99" s="209">
        <v>0</v>
      </c>
      <c r="AH99" s="209">
        <v>0</v>
      </c>
      <c r="AI99" s="209">
        <v>537</v>
      </c>
      <c r="AJ99" s="209">
        <v>1655176</v>
      </c>
      <c r="AK99" s="70">
        <v>3082</v>
      </c>
      <c r="AL99" s="208">
        <v>0</v>
      </c>
      <c r="AM99" s="208">
        <v>0</v>
      </c>
      <c r="AN99" s="208">
        <v>0</v>
      </c>
      <c r="AO99" s="208">
        <v>0</v>
      </c>
      <c r="AP99" s="208">
        <v>224</v>
      </c>
      <c r="AQ99" s="208">
        <v>537</v>
      </c>
      <c r="AR99" s="208">
        <v>441065</v>
      </c>
      <c r="AS99" s="208">
        <v>1655176</v>
      </c>
      <c r="AT99" s="208">
        <v>1332</v>
      </c>
      <c r="AU99" s="208">
        <v>1346</v>
      </c>
      <c r="AV99" s="210">
        <v>14</v>
      </c>
    </row>
    <row r="100" spans="1:49">
      <c r="A100" s="205">
        <v>93</v>
      </c>
      <c r="B100" s="205"/>
      <c r="C100" s="207">
        <v>780396</v>
      </c>
      <c r="D100" s="200" t="s">
        <v>452</v>
      </c>
      <c r="E100" s="208">
        <v>100645</v>
      </c>
      <c r="F100" s="208">
        <v>9679</v>
      </c>
      <c r="G100" s="208">
        <v>90966</v>
      </c>
      <c r="H100" s="208">
        <v>9679</v>
      </c>
      <c r="I100" s="208">
        <v>0</v>
      </c>
      <c r="J100" s="208">
        <v>26734</v>
      </c>
      <c r="K100" s="208">
        <v>64232</v>
      </c>
      <c r="L100" s="208">
        <v>31279</v>
      </c>
      <c r="M100" s="208">
        <v>277735272</v>
      </c>
      <c r="N100" s="208">
        <v>27115004</v>
      </c>
      <c r="O100" s="208">
        <v>0</v>
      </c>
      <c r="P100" s="208">
        <v>52640271</v>
      </c>
      <c r="Q100" s="208">
        <v>197979997</v>
      </c>
      <c r="R100" s="208">
        <v>137399263</v>
      </c>
      <c r="S100" s="208">
        <v>9971</v>
      </c>
      <c r="T100" s="208">
        <v>14128539</v>
      </c>
      <c r="U100" s="208">
        <v>36413</v>
      </c>
      <c r="V100" s="208">
        <v>79755275</v>
      </c>
      <c r="W100" s="208">
        <v>64232</v>
      </c>
      <c r="X100" s="211">
        <v>197979997</v>
      </c>
      <c r="Y100" s="208">
        <v>31279</v>
      </c>
      <c r="Z100" s="208">
        <v>137399263</v>
      </c>
      <c r="AA100" s="208">
        <v>54835</v>
      </c>
      <c r="AB100" s="208">
        <v>100901237</v>
      </c>
      <c r="AC100" s="208">
        <v>39500</v>
      </c>
      <c r="AD100" s="208">
        <v>101461640</v>
      </c>
      <c r="AE100" s="209">
        <v>18422</v>
      </c>
      <c r="AF100" s="209">
        <v>-24732</v>
      </c>
      <c r="AG100" s="209">
        <v>77765</v>
      </c>
      <c r="AH100" s="209">
        <v>239692279</v>
      </c>
      <c r="AI100" s="209">
        <v>-13533</v>
      </c>
      <c r="AJ100" s="209">
        <v>-41712282</v>
      </c>
      <c r="AK100" s="70">
        <v>1838</v>
      </c>
      <c r="AL100" s="208">
        <v>47252</v>
      </c>
      <c r="AM100" s="208">
        <v>77765</v>
      </c>
      <c r="AN100" s="208">
        <v>105379485</v>
      </c>
      <c r="AO100" s="208">
        <v>239692279</v>
      </c>
      <c r="AP100" s="208">
        <v>-10839</v>
      </c>
      <c r="AQ100" s="208">
        <v>-13533</v>
      </c>
      <c r="AR100" s="208">
        <v>-25624210</v>
      </c>
      <c r="AS100" s="208">
        <v>-41712282</v>
      </c>
      <c r="AT100" s="208">
        <v>216654</v>
      </c>
      <c r="AU100" s="208">
        <v>173209</v>
      </c>
      <c r="AV100" s="210">
        <v>-43445</v>
      </c>
      <c r="AW100" s="30" t="s">
        <v>655</v>
      </c>
    </row>
    <row r="101" spans="1:49" s="38" customFormat="1" ht="20.25" customHeight="1">
      <c r="A101" s="34"/>
      <c r="B101" s="34"/>
      <c r="C101" s="34"/>
      <c r="D101" s="34"/>
      <c r="E101" s="35">
        <v>3921389</v>
      </c>
      <c r="F101" s="34">
        <v>1041972</v>
      </c>
      <c r="G101" s="34">
        <v>2879417</v>
      </c>
      <c r="H101" s="34">
        <v>1035160</v>
      </c>
      <c r="I101" s="34">
        <v>6812</v>
      </c>
      <c r="J101" s="34">
        <v>846241</v>
      </c>
      <c r="K101" s="34">
        <v>2033176</v>
      </c>
      <c r="L101" s="34">
        <v>429139</v>
      </c>
      <c r="M101" s="35">
        <v>10890936747</v>
      </c>
      <c r="N101" s="34">
        <v>2899924286</v>
      </c>
      <c r="O101" s="34">
        <v>57945796</v>
      </c>
      <c r="P101" s="34">
        <v>1666280983</v>
      </c>
      <c r="Q101" s="34">
        <v>6266785682</v>
      </c>
      <c r="R101" s="34">
        <v>1885083280.7</v>
      </c>
      <c r="S101" s="34">
        <v>307237</v>
      </c>
      <c r="T101" s="34">
        <v>435330680</v>
      </c>
      <c r="U101" s="34">
        <v>1881401</v>
      </c>
      <c r="V101" s="34">
        <v>4566205269</v>
      </c>
      <c r="W101" s="34">
        <v>2039988</v>
      </c>
      <c r="X101" s="36">
        <v>6324731478</v>
      </c>
      <c r="Y101" s="34">
        <v>429139</v>
      </c>
      <c r="Z101" s="34">
        <v>1885078888</v>
      </c>
      <c r="AA101" s="34">
        <v>2194545</v>
      </c>
      <c r="AB101" s="34">
        <v>3579429293</v>
      </c>
      <c r="AC101" s="34">
        <v>1617914</v>
      </c>
      <c r="AD101" s="34">
        <v>3980570902</v>
      </c>
      <c r="AE101" s="37">
        <v>313144</v>
      </c>
      <c r="AF101" s="37">
        <v>-422074</v>
      </c>
      <c r="AG101" s="37">
        <v>2039988</v>
      </c>
      <c r="AH101" s="37">
        <v>6326114640</v>
      </c>
      <c r="AI101" s="37">
        <v>0</v>
      </c>
      <c r="AJ101" s="37">
        <v>-1383162</v>
      </c>
      <c r="AK101" s="38">
        <v>2756</v>
      </c>
      <c r="AL101" s="34">
        <v>1881401</v>
      </c>
      <c r="AM101" s="34">
        <v>2039988</v>
      </c>
      <c r="AN101" s="34">
        <v>4566205274</v>
      </c>
      <c r="AO101" s="34">
        <v>6326114640</v>
      </c>
      <c r="AP101" s="34">
        <v>0</v>
      </c>
      <c r="AQ101" s="34">
        <v>0</v>
      </c>
      <c r="AR101" s="34">
        <v>-5</v>
      </c>
      <c r="AS101" s="34">
        <v>-1383162</v>
      </c>
      <c r="AT101" s="34">
        <v>6099442</v>
      </c>
      <c r="AU101" s="34">
        <v>6105534</v>
      </c>
      <c r="AV101" s="39"/>
    </row>
  </sheetData>
  <mergeCells count="38">
    <mergeCell ref="AV4:AV6"/>
    <mergeCell ref="AQ4:AQ6"/>
    <mergeCell ref="AR4:AR6"/>
    <mergeCell ref="AS4:AS6"/>
    <mergeCell ref="AT4:AT6"/>
    <mergeCell ref="AU4:AU6"/>
    <mergeCell ref="AL4:AL6"/>
    <mergeCell ref="AM4:AM6"/>
    <mergeCell ref="AN4:AN6"/>
    <mergeCell ref="AO4:AO6"/>
    <mergeCell ref="AP4:AP6"/>
    <mergeCell ref="Y5:Z5"/>
    <mergeCell ref="W4:X5"/>
    <mergeCell ref="Y4:Z4"/>
    <mergeCell ref="AA4:AB5"/>
    <mergeCell ref="AC4:AD5"/>
    <mergeCell ref="S4:S6"/>
    <mergeCell ref="F5:F6"/>
    <mergeCell ref="G5:G6"/>
    <mergeCell ref="N5:N6"/>
    <mergeCell ref="O5:O6"/>
    <mergeCell ref="P5:P6"/>
    <mergeCell ref="T4:T6"/>
    <mergeCell ref="U4:V5"/>
    <mergeCell ref="S2:T3"/>
    <mergeCell ref="A4:A6"/>
    <mergeCell ref="B4:B6"/>
    <mergeCell ref="C4:C6"/>
    <mergeCell ref="D4:D6"/>
    <mergeCell ref="E4:E6"/>
    <mergeCell ref="F4:G4"/>
    <mergeCell ref="H4:H6"/>
    <mergeCell ref="I4:I6"/>
    <mergeCell ref="J4:J6"/>
    <mergeCell ref="Q5:Q6"/>
    <mergeCell ref="K4:K6"/>
    <mergeCell ref="M4:M6"/>
    <mergeCell ref="N4:R4"/>
  </mergeCells>
  <pageMargins left="0.31496062992125984" right="0.31496062992125984" top="0.35433070866141736" bottom="0.35433070866141736" header="0" footer="0"/>
  <pageSetup paperSize="9" scale="65" fitToWidth="3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IM140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C10" sqref="C10"/>
    </sheetView>
  </sheetViews>
  <sheetFormatPr defaultRowHeight="14.4"/>
  <cols>
    <col min="1" max="1" width="4.6640625" style="235" customWidth="1"/>
    <col min="2" max="2" width="7.88671875" style="275" customWidth="1"/>
    <col min="3" max="3" width="45.6640625" style="231" customWidth="1"/>
    <col min="4" max="4" width="13" style="236" bestFit="1" customWidth="1"/>
    <col min="5" max="5" width="13.33203125" style="236" customWidth="1"/>
    <col min="6" max="6" width="9.109375" style="236"/>
    <col min="7" max="7" width="15.33203125" style="236" customWidth="1"/>
    <col min="8" max="8" width="9.109375" style="236"/>
    <col min="9" max="9" width="11" style="236" customWidth="1"/>
    <col min="10" max="10" width="13.33203125" style="236" customWidth="1"/>
    <col min="11" max="11" width="13.109375" style="231" customWidth="1"/>
    <col min="12" max="12" width="15.109375" style="231" customWidth="1"/>
    <col min="13" max="13" width="14.88671875" style="231" customWidth="1"/>
    <col min="14" max="14" width="12" style="231" customWidth="1"/>
    <col min="15" max="160" width="9.109375" style="40"/>
    <col min="161" max="161" width="4.6640625" style="40" customWidth="1"/>
    <col min="162" max="162" width="7.88671875" style="40" customWidth="1"/>
    <col min="163" max="163" width="61.5546875" style="40" customWidth="1"/>
    <col min="164" max="175" width="13.109375" style="40" customWidth="1"/>
    <col min="176" max="176" width="10.88671875" style="40" customWidth="1"/>
    <col min="177" max="177" width="13.109375" style="40" customWidth="1"/>
    <col min="178" max="178" width="11.33203125" style="40" customWidth="1"/>
    <col min="179" max="179" width="13.109375" style="40" customWidth="1"/>
    <col min="180" max="180" width="13.33203125" style="40" customWidth="1"/>
    <col min="181" max="181" width="11.44140625" style="40" customWidth="1"/>
    <col min="182" max="182" width="12" style="40" customWidth="1"/>
    <col min="183" max="247" width="9.109375" style="40"/>
    <col min="248" max="248" width="4.6640625" style="40" customWidth="1"/>
    <col min="249" max="249" width="7.88671875" style="40" customWidth="1"/>
    <col min="250" max="250" width="45.6640625" style="40" customWidth="1"/>
    <col min="251" max="251" width="10.6640625" style="40" customWidth="1"/>
    <col min="252" max="252" width="15.33203125" style="40" customWidth="1"/>
    <col min="253" max="253" width="11.6640625" style="40" customWidth="1"/>
    <col min="254" max="254" width="15.109375" style="40" customWidth="1"/>
    <col min="255" max="255" width="11.109375" style="40" customWidth="1"/>
    <col min="256" max="256" width="15.33203125" style="40" customWidth="1"/>
    <col min="257" max="257" width="9.5546875" style="40" customWidth="1"/>
    <col min="258" max="258" width="15" style="40" customWidth="1"/>
    <col min="259" max="259" width="20.5546875" style="40" customWidth="1"/>
    <col min="260" max="260" width="13" style="40" bestFit="1" customWidth="1"/>
    <col min="261" max="265" width="9.109375" style="40"/>
    <col min="266" max="266" width="13.33203125" style="40" customWidth="1"/>
    <col min="267" max="416" width="9.109375" style="40"/>
    <col min="417" max="417" width="4.6640625" style="40" customWidth="1"/>
    <col min="418" max="418" width="7.88671875" style="40" customWidth="1"/>
    <col min="419" max="419" width="61.5546875" style="40" customWidth="1"/>
    <col min="420" max="431" width="13.109375" style="40" customWidth="1"/>
    <col min="432" max="432" width="10.88671875" style="40" customWidth="1"/>
    <col min="433" max="433" width="13.109375" style="40" customWidth="1"/>
    <col min="434" max="434" width="11.33203125" style="40" customWidth="1"/>
    <col min="435" max="435" width="13.109375" style="40" customWidth="1"/>
    <col min="436" max="436" width="13.33203125" style="40" customWidth="1"/>
    <col min="437" max="437" width="11.44140625" style="40" customWidth="1"/>
    <col min="438" max="438" width="12" style="40" customWidth="1"/>
    <col min="439" max="503" width="9.109375" style="40"/>
    <col min="504" max="504" width="4.6640625" style="40" customWidth="1"/>
    <col min="505" max="505" width="7.88671875" style="40" customWidth="1"/>
    <col min="506" max="506" width="45.6640625" style="40" customWidth="1"/>
    <col min="507" max="507" width="10.6640625" style="40" customWidth="1"/>
    <col min="508" max="508" width="15.33203125" style="40" customWidth="1"/>
    <col min="509" max="509" width="11.6640625" style="40" customWidth="1"/>
    <col min="510" max="510" width="15.109375" style="40" customWidth="1"/>
    <col min="511" max="511" width="11.109375" style="40" customWidth="1"/>
    <col min="512" max="512" width="15.33203125" style="40" customWidth="1"/>
    <col min="513" max="513" width="9.5546875" style="40" customWidth="1"/>
    <col min="514" max="514" width="15" style="40" customWidth="1"/>
    <col min="515" max="515" width="20.5546875" style="40" customWidth="1"/>
    <col min="516" max="516" width="13" style="40" bestFit="1" customWidth="1"/>
    <col min="517" max="521" width="9.109375" style="40"/>
    <col min="522" max="522" width="13.33203125" style="40" customWidth="1"/>
    <col min="523" max="672" width="9.109375" style="40"/>
    <col min="673" max="673" width="4.6640625" style="40" customWidth="1"/>
    <col min="674" max="674" width="7.88671875" style="40" customWidth="1"/>
    <col min="675" max="675" width="61.5546875" style="40" customWidth="1"/>
    <col min="676" max="687" width="13.109375" style="40" customWidth="1"/>
    <col min="688" max="688" width="10.88671875" style="40" customWidth="1"/>
    <col min="689" max="689" width="13.109375" style="40" customWidth="1"/>
    <col min="690" max="690" width="11.33203125" style="40" customWidth="1"/>
    <col min="691" max="691" width="13.109375" style="40" customWidth="1"/>
    <col min="692" max="692" width="13.33203125" style="40" customWidth="1"/>
    <col min="693" max="693" width="11.44140625" style="40" customWidth="1"/>
    <col min="694" max="694" width="12" style="40" customWidth="1"/>
    <col min="695" max="759" width="9.109375" style="40"/>
    <col min="760" max="760" width="4.6640625" style="40" customWidth="1"/>
    <col min="761" max="761" width="7.88671875" style="40" customWidth="1"/>
    <col min="762" max="762" width="45.6640625" style="40" customWidth="1"/>
    <col min="763" max="763" width="10.6640625" style="40" customWidth="1"/>
    <col min="764" max="764" width="15.33203125" style="40" customWidth="1"/>
    <col min="765" max="765" width="11.6640625" style="40" customWidth="1"/>
    <col min="766" max="766" width="15.109375" style="40" customWidth="1"/>
    <col min="767" max="767" width="11.109375" style="40" customWidth="1"/>
    <col min="768" max="768" width="15.33203125" style="40" customWidth="1"/>
    <col min="769" max="769" width="9.5546875" style="40" customWidth="1"/>
    <col min="770" max="770" width="15" style="40" customWidth="1"/>
    <col min="771" max="771" width="20.5546875" style="40" customWidth="1"/>
    <col min="772" max="772" width="13" style="40" bestFit="1" customWidth="1"/>
    <col min="773" max="777" width="9.109375" style="40"/>
    <col min="778" max="778" width="13.33203125" style="40" customWidth="1"/>
    <col min="779" max="928" width="9.109375" style="40"/>
    <col min="929" max="929" width="4.6640625" style="40" customWidth="1"/>
    <col min="930" max="930" width="7.88671875" style="40" customWidth="1"/>
    <col min="931" max="931" width="61.5546875" style="40" customWidth="1"/>
    <col min="932" max="943" width="13.109375" style="40" customWidth="1"/>
    <col min="944" max="944" width="10.88671875" style="40" customWidth="1"/>
    <col min="945" max="945" width="13.109375" style="40" customWidth="1"/>
    <col min="946" max="946" width="11.33203125" style="40" customWidth="1"/>
    <col min="947" max="947" width="13.109375" style="40" customWidth="1"/>
    <col min="948" max="948" width="13.33203125" style="40" customWidth="1"/>
    <col min="949" max="949" width="11.44140625" style="40" customWidth="1"/>
    <col min="950" max="950" width="12" style="40" customWidth="1"/>
    <col min="951" max="1015" width="9.109375" style="40"/>
    <col min="1016" max="1016" width="4.6640625" style="40" customWidth="1"/>
    <col min="1017" max="1017" width="7.88671875" style="40" customWidth="1"/>
    <col min="1018" max="1018" width="45.6640625" style="40" customWidth="1"/>
    <col min="1019" max="1019" width="10.6640625" style="40" customWidth="1"/>
    <col min="1020" max="1020" width="15.33203125" style="40" customWidth="1"/>
    <col min="1021" max="1021" width="11.6640625" style="40" customWidth="1"/>
    <col min="1022" max="1022" width="15.109375" style="40" customWidth="1"/>
    <col min="1023" max="1023" width="11.109375" style="40" customWidth="1"/>
    <col min="1024" max="1024" width="15.33203125" style="40" customWidth="1"/>
    <col min="1025" max="1025" width="9.5546875" style="40" customWidth="1"/>
    <col min="1026" max="1026" width="15" style="40" customWidth="1"/>
    <col min="1027" max="1027" width="20.5546875" style="40" customWidth="1"/>
    <col min="1028" max="1028" width="13" style="40" bestFit="1" customWidth="1"/>
    <col min="1029" max="1033" width="9.109375" style="40"/>
    <col min="1034" max="1034" width="13.33203125" style="40" customWidth="1"/>
    <col min="1035" max="1184" width="9.109375" style="40"/>
    <col min="1185" max="1185" width="4.6640625" style="40" customWidth="1"/>
    <col min="1186" max="1186" width="7.88671875" style="40" customWidth="1"/>
    <col min="1187" max="1187" width="61.5546875" style="40" customWidth="1"/>
    <col min="1188" max="1199" width="13.109375" style="40" customWidth="1"/>
    <col min="1200" max="1200" width="10.88671875" style="40" customWidth="1"/>
    <col min="1201" max="1201" width="13.109375" style="40" customWidth="1"/>
    <col min="1202" max="1202" width="11.33203125" style="40" customWidth="1"/>
    <col min="1203" max="1203" width="13.109375" style="40" customWidth="1"/>
    <col min="1204" max="1204" width="13.33203125" style="40" customWidth="1"/>
    <col min="1205" max="1205" width="11.44140625" style="40" customWidth="1"/>
    <col min="1206" max="1206" width="12" style="40" customWidth="1"/>
    <col min="1207" max="1271" width="9.109375" style="40"/>
    <col min="1272" max="1272" width="4.6640625" style="40" customWidth="1"/>
    <col min="1273" max="1273" width="7.88671875" style="40" customWidth="1"/>
    <col min="1274" max="1274" width="45.6640625" style="40" customWidth="1"/>
    <col min="1275" max="1275" width="10.6640625" style="40" customWidth="1"/>
    <col min="1276" max="1276" width="15.33203125" style="40" customWidth="1"/>
    <col min="1277" max="1277" width="11.6640625" style="40" customWidth="1"/>
    <col min="1278" max="1278" width="15.109375" style="40" customWidth="1"/>
    <col min="1279" max="1279" width="11.109375" style="40" customWidth="1"/>
    <col min="1280" max="1280" width="15.33203125" style="40" customWidth="1"/>
    <col min="1281" max="1281" width="9.5546875" style="40" customWidth="1"/>
    <col min="1282" max="1282" width="15" style="40" customWidth="1"/>
    <col min="1283" max="1283" width="20.5546875" style="40" customWidth="1"/>
    <col min="1284" max="1284" width="13" style="40" bestFit="1" customWidth="1"/>
    <col min="1285" max="1289" width="9.109375" style="40"/>
    <col min="1290" max="1290" width="13.33203125" style="40" customWidth="1"/>
    <col min="1291" max="1440" width="9.109375" style="40"/>
    <col min="1441" max="1441" width="4.6640625" style="40" customWidth="1"/>
    <col min="1442" max="1442" width="7.88671875" style="40" customWidth="1"/>
    <col min="1443" max="1443" width="61.5546875" style="40" customWidth="1"/>
    <col min="1444" max="1455" width="13.109375" style="40" customWidth="1"/>
    <col min="1456" max="1456" width="10.88671875" style="40" customWidth="1"/>
    <col min="1457" max="1457" width="13.109375" style="40" customWidth="1"/>
    <col min="1458" max="1458" width="11.33203125" style="40" customWidth="1"/>
    <col min="1459" max="1459" width="13.109375" style="40" customWidth="1"/>
    <col min="1460" max="1460" width="13.33203125" style="40" customWidth="1"/>
    <col min="1461" max="1461" width="11.44140625" style="40" customWidth="1"/>
    <col min="1462" max="1462" width="12" style="40" customWidth="1"/>
    <col min="1463" max="1527" width="9.109375" style="40"/>
    <col min="1528" max="1528" width="4.6640625" style="40" customWidth="1"/>
    <col min="1529" max="1529" width="7.88671875" style="40" customWidth="1"/>
    <col min="1530" max="1530" width="45.6640625" style="40" customWidth="1"/>
    <col min="1531" max="1531" width="10.6640625" style="40" customWidth="1"/>
    <col min="1532" max="1532" width="15.33203125" style="40" customWidth="1"/>
    <col min="1533" max="1533" width="11.6640625" style="40" customWidth="1"/>
    <col min="1534" max="1534" width="15.109375" style="40" customWidth="1"/>
    <col min="1535" max="1535" width="11.109375" style="40" customWidth="1"/>
    <col min="1536" max="1536" width="15.33203125" style="40" customWidth="1"/>
    <col min="1537" max="1537" width="9.5546875" style="40" customWidth="1"/>
    <col min="1538" max="1538" width="15" style="40" customWidth="1"/>
    <col min="1539" max="1539" width="20.5546875" style="40" customWidth="1"/>
    <col min="1540" max="1540" width="13" style="40" bestFit="1" customWidth="1"/>
    <col min="1541" max="1545" width="9.109375" style="40"/>
    <col min="1546" max="1546" width="13.33203125" style="40" customWidth="1"/>
    <col min="1547" max="1696" width="9.109375" style="40"/>
    <col min="1697" max="1697" width="4.6640625" style="40" customWidth="1"/>
    <col min="1698" max="1698" width="7.88671875" style="40" customWidth="1"/>
    <col min="1699" max="1699" width="61.5546875" style="40" customWidth="1"/>
    <col min="1700" max="1711" width="13.109375" style="40" customWidth="1"/>
    <col min="1712" max="1712" width="10.88671875" style="40" customWidth="1"/>
    <col min="1713" max="1713" width="13.109375" style="40" customWidth="1"/>
    <col min="1714" max="1714" width="11.33203125" style="40" customWidth="1"/>
    <col min="1715" max="1715" width="13.109375" style="40" customWidth="1"/>
    <col min="1716" max="1716" width="13.33203125" style="40" customWidth="1"/>
    <col min="1717" max="1717" width="11.44140625" style="40" customWidth="1"/>
    <col min="1718" max="1718" width="12" style="40" customWidth="1"/>
    <col min="1719" max="1783" width="9.109375" style="40"/>
    <col min="1784" max="1784" width="4.6640625" style="40" customWidth="1"/>
    <col min="1785" max="1785" width="7.88671875" style="40" customWidth="1"/>
    <col min="1786" max="1786" width="45.6640625" style="40" customWidth="1"/>
    <col min="1787" max="1787" width="10.6640625" style="40" customWidth="1"/>
    <col min="1788" max="1788" width="15.33203125" style="40" customWidth="1"/>
    <col min="1789" max="1789" width="11.6640625" style="40" customWidth="1"/>
    <col min="1790" max="1790" width="15.109375" style="40" customWidth="1"/>
    <col min="1791" max="1791" width="11.109375" style="40" customWidth="1"/>
    <col min="1792" max="1792" width="15.33203125" style="40" customWidth="1"/>
    <col min="1793" max="1793" width="9.5546875" style="40" customWidth="1"/>
    <col min="1794" max="1794" width="15" style="40" customWidth="1"/>
    <col min="1795" max="1795" width="20.5546875" style="40" customWidth="1"/>
    <col min="1796" max="1796" width="13" style="40" bestFit="1" customWidth="1"/>
    <col min="1797" max="1801" width="9.109375" style="40"/>
    <col min="1802" max="1802" width="13.33203125" style="40" customWidth="1"/>
    <col min="1803" max="1952" width="9.109375" style="40"/>
    <col min="1953" max="1953" width="4.6640625" style="40" customWidth="1"/>
    <col min="1954" max="1954" width="7.88671875" style="40" customWidth="1"/>
    <col min="1955" max="1955" width="61.5546875" style="40" customWidth="1"/>
    <col min="1956" max="1967" width="13.109375" style="40" customWidth="1"/>
    <col min="1968" max="1968" width="10.88671875" style="40" customWidth="1"/>
    <col min="1969" max="1969" width="13.109375" style="40" customWidth="1"/>
    <col min="1970" max="1970" width="11.33203125" style="40" customWidth="1"/>
    <col min="1971" max="1971" width="13.109375" style="40" customWidth="1"/>
    <col min="1972" max="1972" width="13.33203125" style="40" customWidth="1"/>
    <col min="1973" max="1973" width="11.44140625" style="40" customWidth="1"/>
    <col min="1974" max="1974" width="12" style="40" customWidth="1"/>
    <col min="1975" max="2039" width="9.109375" style="40"/>
    <col min="2040" max="2040" width="4.6640625" style="40" customWidth="1"/>
    <col min="2041" max="2041" width="7.88671875" style="40" customWidth="1"/>
    <col min="2042" max="2042" width="45.6640625" style="40" customWidth="1"/>
    <col min="2043" max="2043" width="10.6640625" style="40" customWidth="1"/>
    <col min="2044" max="2044" width="15.33203125" style="40" customWidth="1"/>
    <col min="2045" max="2045" width="11.6640625" style="40" customWidth="1"/>
    <col min="2046" max="2046" width="15.109375" style="40" customWidth="1"/>
    <col min="2047" max="2047" width="11.109375" style="40" customWidth="1"/>
    <col min="2048" max="2048" width="15.33203125" style="40" customWidth="1"/>
    <col min="2049" max="2049" width="9.5546875" style="40" customWidth="1"/>
    <col min="2050" max="2050" width="15" style="40" customWidth="1"/>
    <col min="2051" max="2051" width="20.5546875" style="40" customWidth="1"/>
    <col min="2052" max="2052" width="13" style="40" bestFit="1" customWidth="1"/>
    <col min="2053" max="2057" width="9.109375" style="40"/>
    <col min="2058" max="2058" width="13.33203125" style="40" customWidth="1"/>
    <col min="2059" max="2208" width="9.109375" style="40"/>
    <col min="2209" max="2209" width="4.6640625" style="40" customWidth="1"/>
    <col min="2210" max="2210" width="7.88671875" style="40" customWidth="1"/>
    <col min="2211" max="2211" width="61.5546875" style="40" customWidth="1"/>
    <col min="2212" max="2223" width="13.109375" style="40" customWidth="1"/>
    <col min="2224" max="2224" width="10.88671875" style="40" customWidth="1"/>
    <col min="2225" max="2225" width="13.109375" style="40" customWidth="1"/>
    <col min="2226" max="2226" width="11.33203125" style="40" customWidth="1"/>
    <col min="2227" max="2227" width="13.109375" style="40" customWidth="1"/>
    <col min="2228" max="2228" width="13.33203125" style="40" customWidth="1"/>
    <col min="2229" max="2229" width="11.44140625" style="40" customWidth="1"/>
    <col min="2230" max="2230" width="12" style="40" customWidth="1"/>
    <col min="2231" max="2295" width="9.109375" style="40"/>
    <col min="2296" max="2296" width="4.6640625" style="40" customWidth="1"/>
    <col min="2297" max="2297" width="7.88671875" style="40" customWidth="1"/>
    <col min="2298" max="2298" width="45.6640625" style="40" customWidth="1"/>
    <col min="2299" max="2299" width="10.6640625" style="40" customWidth="1"/>
    <col min="2300" max="2300" width="15.33203125" style="40" customWidth="1"/>
    <col min="2301" max="2301" width="11.6640625" style="40" customWidth="1"/>
    <col min="2302" max="2302" width="15.109375" style="40" customWidth="1"/>
    <col min="2303" max="2303" width="11.109375" style="40" customWidth="1"/>
    <col min="2304" max="2304" width="15.33203125" style="40" customWidth="1"/>
    <col min="2305" max="2305" width="9.5546875" style="40" customWidth="1"/>
    <col min="2306" max="2306" width="15" style="40" customWidth="1"/>
    <col min="2307" max="2307" width="20.5546875" style="40" customWidth="1"/>
    <col min="2308" max="2308" width="13" style="40" bestFit="1" customWidth="1"/>
    <col min="2309" max="2313" width="9.109375" style="40"/>
    <col min="2314" max="2314" width="13.33203125" style="40" customWidth="1"/>
    <col min="2315" max="2464" width="9.109375" style="40"/>
    <col min="2465" max="2465" width="4.6640625" style="40" customWidth="1"/>
    <col min="2466" max="2466" width="7.88671875" style="40" customWidth="1"/>
    <col min="2467" max="2467" width="61.5546875" style="40" customWidth="1"/>
    <col min="2468" max="2479" width="13.109375" style="40" customWidth="1"/>
    <col min="2480" max="2480" width="10.88671875" style="40" customWidth="1"/>
    <col min="2481" max="2481" width="13.109375" style="40" customWidth="1"/>
    <col min="2482" max="2482" width="11.33203125" style="40" customWidth="1"/>
    <col min="2483" max="2483" width="13.109375" style="40" customWidth="1"/>
    <col min="2484" max="2484" width="13.33203125" style="40" customWidth="1"/>
    <col min="2485" max="2485" width="11.44140625" style="40" customWidth="1"/>
    <col min="2486" max="2486" width="12" style="40" customWidth="1"/>
    <col min="2487" max="2551" width="9.109375" style="40"/>
    <col min="2552" max="2552" width="4.6640625" style="40" customWidth="1"/>
    <col min="2553" max="2553" width="7.88671875" style="40" customWidth="1"/>
    <col min="2554" max="2554" width="45.6640625" style="40" customWidth="1"/>
    <col min="2555" max="2555" width="10.6640625" style="40" customWidth="1"/>
    <col min="2556" max="2556" width="15.33203125" style="40" customWidth="1"/>
    <col min="2557" max="2557" width="11.6640625" style="40" customWidth="1"/>
    <col min="2558" max="2558" width="15.109375" style="40" customWidth="1"/>
    <col min="2559" max="2559" width="11.109375" style="40" customWidth="1"/>
    <col min="2560" max="2560" width="15.33203125" style="40" customWidth="1"/>
    <col min="2561" max="2561" width="9.5546875" style="40" customWidth="1"/>
    <col min="2562" max="2562" width="15" style="40" customWidth="1"/>
    <col min="2563" max="2563" width="20.5546875" style="40" customWidth="1"/>
    <col min="2564" max="2564" width="13" style="40" bestFit="1" customWidth="1"/>
    <col min="2565" max="2569" width="9.109375" style="40"/>
    <col min="2570" max="2570" width="13.33203125" style="40" customWidth="1"/>
    <col min="2571" max="2720" width="9.109375" style="40"/>
    <col min="2721" max="2721" width="4.6640625" style="40" customWidth="1"/>
    <col min="2722" max="2722" width="7.88671875" style="40" customWidth="1"/>
    <col min="2723" max="2723" width="61.5546875" style="40" customWidth="1"/>
    <col min="2724" max="2735" width="13.109375" style="40" customWidth="1"/>
    <col min="2736" max="2736" width="10.88671875" style="40" customWidth="1"/>
    <col min="2737" max="2737" width="13.109375" style="40" customWidth="1"/>
    <col min="2738" max="2738" width="11.33203125" style="40" customWidth="1"/>
    <col min="2739" max="2739" width="13.109375" style="40" customWidth="1"/>
    <col min="2740" max="2740" width="13.33203125" style="40" customWidth="1"/>
    <col min="2741" max="2741" width="11.44140625" style="40" customWidth="1"/>
    <col min="2742" max="2742" width="12" style="40" customWidth="1"/>
    <col min="2743" max="2807" width="9.109375" style="40"/>
    <col min="2808" max="2808" width="4.6640625" style="40" customWidth="1"/>
    <col min="2809" max="2809" width="7.88671875" style="40" customWidth="1"/>
    <col min="2810" max="2810" width="45.6640625" style="40" customWidth="1"/>
    <col min="2811" max="2811" width="10.6640625" style="40" customWidth="1"/>
    <col min="2812" max="2812" width="15.33203125" style="40" customWidth="1"/>
    <col min="2813" max="2813" width="11.6640625" style="40" customWidth="1"/>
    <col min="2814" max="2814" width="15.109375" style="40" customWidth="1"/>
    <col min="2815" max="2815" width="11.109375" style="40" customWidth="1"/>
    <col min="2816" max="2816" width="15.33203125" style="40" customWidth="1"/>
    <col min="2817" max="2817" width="9.5546875" style="40" customWidth="1"/>
    <col min="2818" max="2818" width="15" style="40" customWidth="1"/>
    <col min="2819" max="2819" width="20.5546875" style="40" customWidth="1"/>
    <col min="2820" max="2820" width="13" style="40" bestFit="1" customWidth="1"/>
    <col min="2821" max="2825" width="9.109375" style="40"/>
    <col min="2826" max="2826" width="13.33203125" style="40" customWidth="1"/>
    <col min="2827" max="2976" width="9.109375" style="40"/>
    <col min="2977" max="2977" width="4.6640625" style="40" customWidth="1"/>
    <col min="2978" max="2978" width="7.88671875" style="40" customWidth="1"/>
    <col min="2979" max="2979" width="61.5546875" style="40" customWidth="1"/>
    <col min="2980" max="2991" width="13.109375" style="40" customWidth="1"/>
    <col min="2992" max="2992" width="10.88671875" style="40" customWidth="1"/>
    <col min="2993" max="2993" width="13.109375" style="40" customWidth="1"/>
    <col min="2994" max="2994" width="11.33203125" style="40" customWidth="1"/>
    <col min="2995" max="2995" width="13.109375" style="40" customWidth="1"/>
    <col min="2996" max="2996" width="13.33203125" style="40" customWidth="1"/>
    <col min="2997" max="2997" width="11.44140625" style="40" customWidth="1"/>
    <col min="2998" max="2998" width="12" style="40" customWidth="1"/>
    <col min="2999" max="3063" width="9.109375" style="40"/>
    <col min="3064" max="3064" width="4.6640625" style="40" customWidth="1"/>
    <col min="3065" max="3065" width="7.88671875" style="40" customWidth="1"/>
    <col min="3066" max="3066" width="45.6640625" style="40" customWidth="1"/>
    <col min="3067" max="3067" width="10.6640625" style="40" customWidth="1"/>
    <col min="3068" max="3068" width="15.33203125" style="40" customWidth="1"/>
    <col min="3069" max="3069" width="11.6640625" style="40" customWidth="1"/>
    <col min="3070" max="3070" width="15.109375" style="40" customWidth="1"/>
    <col min="3071" max="3071" width="11.109375" style="40" customWidth="1"/>
    <col min="3072" max="3072" width="15.33203125" style="40" customWidth="1"/>
    <col min="3073" max="3073" width="9.5546875" style="40" customWidth="1"/>
    <col min="3074" max="3074" width="15" style="40" customWidth="1"/>
    <col min="3075" max="3075" width="20.5546875" style="40" customWidth="1"/>
    <col min="3076" max="3076" width="13" style="40" bestFit="1" customWidth="1"/>
    <col min="3077" max="3081" width="9.109375" style="40"/>
    <col min="3082" max="3082" width="13.33203125" style="40" customWidth="1"/>
    <col min="3083" max="3232" width="9.109375" style="40"/>
    <col min="3233" max="3233" width="4.6640625" style="40" customWidth="1"/>
    <col min="3234" max="3234" width="7.88671875" style="40" customWidth="1"/>
    <col min="3235" max="3235" width="61.5546875" style="40" customWidth="1"/>
    <col min="3236" max="3247" width="13.109375" style="40" customWidth="1"/>
    <col min="3248" max="3248" width="10.88671875" style="40" customWidth="1"/>
    <col min="3249" max="3249" width="13.109375" style="40" customWidth="1"/>
    <col min="3250" max="3250" width="11.33203125" style="40" customWidth="1"/>
    <col min="3251" max="3251" width="13.109375" style="40" customWidth="1"/>
    <col min="3252" max="3252" width="13.33203125" style="40" customWidth="1"/>
    <col min="3253" max="3253" width="11.44140625" style="40" customWidth="1"/>
    <col min="3254" max="3254" width="12" style="40" customWidth="1"/>
    <col min="3255" max="3319" width="9.109375" style="40"/>
    <col min="3320" max="3320" width="4.6640625" style="40" customWidth="1"/>
    <col min="3321" max="3321" width="7.88671875" style="40" customWidth="1"/>
    <col min="3322" max="3322" width="45.6640625" style="40" customWidth="1"/>
    <col min="3323" max="3323" width="10.6640625" style="40" customWidth="1"/>
    <col min="3324" max="3324" width="15.33203125" style="40" customWidth="1"/>
    <col min="3325" max="3325" width="11.6640625" style="40" customWidth="1"/>
    <col min="3326" max="3326" width="15.109375" style="40" customWidth="1"/>
    <col min="3327" max="3327" width="11.109375" style="40" customWidth="1"/>
    <col min="3328" max="3328" width="15.33203125" style="40" customWidth="1"/>
    <col min="3329" max="3329" width="9.5546875" style="40" customWidth="1"/>
    <col min="3330" max="3330" width="15" style="40" customWidth="1"/>
    <col min="3331" max="3331" width="20.5546875" style="40" customWidth="1"/>
    <col min="3332" max="3332" width="13" style="40" bestFit="1" customWidth="1"/>
    <col min="3333" max="3337" width="9.109375" style="40"/>
    <col min="3338" max="3338" width="13.33203125" style="40" customWidth="1"/>
    <col min="3339" max="3488" width="9.109375" style="40"/>
    <col min="3489" max="3489" width="4.6640625" style="40" customWidth="1"/>
    <col min="3490" max="3490" width="7.88671875" style="40" customWidth="1"/>
    <col min="3491" max="3491" width="61.5546875" style="40" customWidth="1"/>
    <col min="3492" max="3503" width="13.109375" style="40" customWidth="1"/>
    <col min="3504" max="3504" width="10.88671875" style="40" customWidth="1"/>
    <col min="3505" max="3505" width="13.109375" style="40" customWidth="1"/>
    <col min="3506" max="3506" width="11.33203125" style="40" customWidth="1"/>
    <col min="3507" max="3507" width="13.109375" style="40" customWidth="1"/>
    <col min="3508" max="3508" width="13.33203125" style="40" customWidth="1"/>
    <col min="3509" max="3509" width="11.44140625" style="40" customWidth="1"/>
    <col min="3510" max="3510" width="12" style="40" customWidth="1"/>
    <col min="3511" max="3575" width="9.109375" style="40"/>
    <col min="3576" max="3576" width="4.6640625" style="40" customWidth="1"/>
    <col min="3577" max="3577" width="7.88671875" style="40" customWidth="1"/>
    <col min="3578" max="3578" width="45.6640625" style="40" customWidth="1"/>
    <col min="3579" max="3579" width="10.6640625" style="40" customWidth="1"/>
    <col min="3580" max="3580" width="15.33203125" style="40" customWidth="1"/>
    <col min="3581" max="3581" width="11.6640625" style="40" customWidth="1"/>
    <col min="3582" max="3582" width="15.109375" style="40" customWidth="1"/>
    <col min="3583" max="3583" width="11.109375" style="40" customWidth="1"/>
    <col min="3584" max="3584" width="15.33203125" style="40" customWidth="1"/>
    <col min="3585" max="3585" width="9.5546875" style="40" customWidth="1"/>
    <col min="3586" max="3586" width="15" style="40" customWidth="1"/>
    <col min="3587" max="3587" width="20.5546875" style="40" customWidth="1"/>
    <col min="3588" max="3588" width="13" style="40" bestFit="1" customWidth="1"/>
    <col min="3589" max="3593" width="9.109375" style="40"/>
    <col min="3594" max="3594" width="13.33203125" style="40" customWidth="1"/>
    <col min="3595" max="3744" width="9.109375" style="40"/>
    <col min="3745" max="3745" width="4.6640625" style="40" customWidth="1"/>
    <col min="3746" max="3746" width="7.88671875" style="40" customWidth="1"/>
    <col min="3747" max="3747" width="61.5546875" style="40" customWidth="1"/>
    <col min="3748" max="3759" width="13.109375" style="40" customWidth="1"/>
    <col min="3760" max="3760" width="10.88671875" style="40" customWidth="1"/>
    <col min="3761" max="3761" width="13.109375" style="40" customWidth="1"/>
    <col min="3762" max="3762" width="11.33203125" style="40" customWidth="1"/>
    <col min="3763" max="3763" width="13.109375" style="40" customWidth="1"/>
    <col min="3764" max="3764" width="13.33203125" style="40" customWidth="1"/>
    <col min="3765" max="3765" width="11.44140625" style="40" customWidth="1"/>
    <col min="3766" max="3766" width="12" style="40" customWidth="1"/>
    <col min="3767" max="3831" width="9.109375" style="40"/>
    <col min="3832" max="3832" width="4.6640625" style="40" customWidth="1"/>
    <col min="3833" max="3833" width="7.88671875" style="40" customWidth="1"/>
    <col min="3834" max="3834" width="45.6640625" style="40" customWidth="1"/>
    <col min="3835" max="3835" width="10.6640625" style="40" customWidth="1"/>
    <col min="3836" max="3836" width="15.33203125" style="40" customWidth="1"/>
    <col min="3837" max="3837" width="11.6640625" style="40" customWidth="1"/>
    <col min="3838" max="3838" width="15.109375" style="40" customWidth="1"/>
    <col min="3839" max="3839" width="11.109375" style="40" customWidth="1"/>
    <col min="3840" max="3840" width="15.33203125" style="40" customWidth="1"/>
    <col min="3841" max="3841" width="9.5546875" style="40" customWidth="1"/>
    <col min="3842" max="3842" width="15" style="40" customWidth="1"/>
    <col min="3843" max="3843" width="20.5546875" style="40" customWidth="1"/>
    <col min="3844" max="3844" width="13" style="40" bestFit="1" customWidth="1"/>
    <col min="3845" max="3849" width="9.109375" style="40"/>
    <col min="3850" max="3850" width="13.33203125" style="40" customWidth="1"/>
    <col min="3851" max="4000" width="9.109375" style="40"/>
    <col min="4001" max="4001" width="4.6640625" style="40" customWidth="1"/>
    <col min="4002" max="4002" width="7.88671875" style="40" customWidth="1"/>
    <col min="4003" max="4003" width="61.5546875" style="40" customWidth="1"/>
    <col min="4004" max="4015" width="13.109375" style="40" customWidth="1"/>
    <col min="4016" max="4016" width="10.88671875" style="40" customWidth="1"/>
    <col min="4017" max="4017" width="13.109375" style="40" customWidth="1"/>
    <col min="4018" max="4018" width="11.33203125" style="40" customWidth="1"/>
    <col min="4019" max="4019" width="13.109375" style="40" customWidth="1"/>
    <col min="4020" max="4020" width="13.33203125" style="40" customWidth="1"/>
    <col min="4021" max="4021" width="11.44140625" style="40" customWidth="1"/>
    <col min="4022" max="4022" width="12" style="40" customWidth="1"/>
    <col min="4023" max="4087" width="9.109375" style="40"/>
    <col min="4088" max="4088" width="4.6640625" style="40" customWidth="1"/>
    <col min="4089" max="4089" width="7.88671875" style="40" customWidth="1"/>
    <col min="4090" max="4090" width="45.6640625" style="40" customWidth="1"/>
    <col min="4091" max="4091" width="10.6640625" style="40" customWidth="1"/>
    <col min="4092" max="4092" width="15.33203125" style="40" customWidth="1"/>
    <col min="4093" max="4093" width="11.6640625" style="40" customWidth="1"/>
    <col min="4094" max="4094" width="15.109375" style="40" customWidth="1"/>
    <col min="4095" max="4095" width="11.109375" style="40" customWidth="1"/>
    <col min="4096" max="4096" width="15.33203125" style="40" customWidth="1"/>
    <col min="4097" max="4097" width="9.5546875" style="40" customWidth="1"/>
    <col min="4098" max="4098" width="15" style="40" customWidth="1"/>
    <col min="4099" max="4099" width="20.5546875" style="40" customWidth="1"/>
    <col min="4100" max="4100" width="13" style="40" bestFit="1" customWidth="1"/>
    <col min="4101" max="4105" width="9.109375" style="40"/>
    <col min="4106" max="4106" width="13.33203125" style="40" customWidth="1"/>
    <col min="4107" max="4256" width="9.109375" style="40"/>
    <col min="4257" max="4257" width="4.6640625" style="40" customWidth="1"/>
    <col min="4258" max="4258" width="7.88671875" style="40" customWidth="1"/>
    <col min="4259" max="4259" width="61.5546875" style="40" customWidth="1"/>
    <col min="4260" max="4271" width="13.109375" style="40" customWidth="1"/>
    <col min="4272" max="4272" width="10.88671875" style="40" customWidth="1"/>
    <col min="4273" max="4273" width="13.109375" style="40" customWidth="1"/>
    <col min="4274" max="4274" width="11.33203125" style="40" customWidth="1"/>
    <col min="4275" max="4275" width="13.109375" style="40" customWidth="1"/>
    <col min="4276" max="4276" width="13.33203125" style="40" customWidth="1"/>
    <col min="4277" max="4277" width="11.44140625" style="40" customWidth="1"/>
    <col min="4278" max="4278" width="12" style="40" customWidth="1"/>
    <col min="4279" max="4343" width="9.109375" style="40"/>
    <col min="4344" max="4344" width="4.6640625" style="40" customWidth="1"/>
    <col min="4345" max="4345" width="7.88671875" style="40" customWidth="1"/>
    <col min="4346" max="4346" width="45.6640625" style="40" customWidth="1"/>
    <col min="4347" max="4347" width="10.6640625" style="40" customWidth="1"/>
    <col min="4348" max="4348" width="15.33203125" style="40" customWidth="1"/>
    <col min="4349" max="4349" width="11.6640625" style="40" customWidth="1"/>
    <col min="4350" max="4350" width="15.109375" style="40" customWidth="1"/>
    <col min="4351" max="4351" width="11.109375" style="40" customWidth="1"/>
    <col min="4352" max="4352" width="15.33203125" style="40" customWidth="1"/>
    <col min="4353" max="4353" width="9.5546875" style="40" customWidth="1"/>
    <col min="4354" max="4354" width="15" style="40" customWidth="1"/>
    <col min="4355" max="4355" width="20.5546875" style="40" customWidth="1"/>
    <col min="4356" max="4356" width="13" style="40" bestFit="1" customWidth="1"/>
    <col min="4357" max="4361" width="9.109375" style="40"/>
    <col min="4362" max="4362" width="13.33203125" style="40" customWidth="1"/>
    <col min="4363" max="4512" width="9.109375" style="40"/>
    <col min="4513" max="4513" width="4.6640625" style="40" customWidth="1"/>
    <col min="4514" max="4514" width="7.88671875" style="40" customWidth="1"/>
    <col min="4515" max="4515" width="61.5546875" style="40" customWidth="1"/>
    <col min="4516" max="4527" width="13.109375" style="40" customWidth="1"/>
    <col min="4528" max="4528" width="10.88671875" style="40" customWidth="1"/>
    <col min="4529" max="4529" width="13.109375" style="40" customWidth="1"/>
    <col min="4530" max="4530" width="11.33203125" style="40" customWidth="1"/>
    <col min="4531" max="4531" width="13.109375" style="40" customWidth="1"/>
    <col min="4532" max="4532" width="13.33203125" style="40" customWidth="1"/>
    <col min="4533" max="4533" width="11.44140625" style="40" customWidth="1"/>
    <col min="4534" max="4534" width="12" style="40" customWidth="1"/>
    <col min="4535" max="4599" width="9.109375" style="40"/>
    <col min="4600" max="4600" width="4.6640625" style="40" customWidth="1"/>
    <col min="4601" max="4601" width="7.88671875" style="40" customWidth="1"/>
    <col min="4602" max="4602" width="45.6640625" style="40" customWidth="1"/>
    <col min="4603" max="4603" width="10.6640625" style="40" customWidth="1"/>
    <col min="4604" max="4604" width="15.33203125" style="40" customWidth="1"/>
    <col min="4605" max="4605" width="11.6640625" style="40" customWidth="1"/>
    <col min="4606" max="4606" width="15.109375" style="40" customWidth="1"/>
    <col min="4607" max="4607" width="11.109375" style="40" customWidth="1"/>
    <col min="4608" max="4608" width="15.33203125" style="40" customWidth="1"/>
    <col min="4609" max="4609" width="9.5546875" style="40" customWidth="1"/>
    <col min="4610" max="4610" width="15" style="40" customWidth="1"/>
    <col min="4611" max="4611" width="20.5546875" style="40" customWidth="1"/>
    <col min="4612" max="4612" width="13" style="40" bestFit="1" customWidth="1"/>
    <col min="4613" max="4617" width="9.109375" style="40"/>
    <col min="4618" max="4618" width="13.33203125" style="40" customWidth="1"/>
    <col min="4619" max="4768" width="9.109375" style="40"/>
    <col min="4769" max="4769" width="4.6640625" style="40" customWidth="1"/>
    <col min="4770" max="4770" width="7.88671875" style="40" customWidth="1"/>
    <col min="4771" max="4771" width="61.5546875" style="40" customWidth="1"/>
    <col min="4772" max="4783" width="13.109375" style="40" customWidth="1"/>
    <col min="4784" max="4784" width="10.88671875" style="40" customWidth="1"/>
    <col min="4785" max="4785" width="13.109375" style="40" customWidth="1"/>
    <col min="4786" max="4786" width="11.33203125" style="40" customWidth="1"/>
    <col min="4787" max="4787" width="13.109375" style="40" customWidth="1"/>
    <col min="4788" max="4788" width="13.33203125" style="40" customWidth="1"/>
    <col min="4789" max="4789" width="11.44140625" style="40" customWidth="1"/>
    <col min="4790" max="4790" width="12" style="40" customWidth="1"/>
    <col min="4791" max="4855" width="9.109375" style="40"/>
    <col min="4856" max="4856" width="4.6640625" style="40" customWidth="1"/>
    <col min="4857" max="4857" width="7.88671875" style="40" customWidth="1"/>
    <col min="4858" max="4858" width="45.6640625" style="40" customWidth="1"/>
    <col min="4859" max="4859" width="10.6640625" style="40" customWidth="1"/>
    <col min="4860" max="4860" width="15.33203125" style="40" customWidth="1"/>
    <col min="4861" max="4861" width="11.6640625" style="40" customWidth="1"/>
    <col min="4862" max="4862" width="15.109375" style="40" customWidth="1"/>
    <col min="4863" max="4863" width="11.109375" style="40" customWidth="1"/>
    <col min="4864" max="4864" width="15.33203125" style="40" customWidth="1"/>
    <col min="4865" max="4865" width="9.5546875" style="40" customWidth="1"/>
    <col min="4866" max="4866" width="15" style="40" customWidth="1"/>
    <col min="4867" max="4867" width="20.5546875" style="40" customWidth="1"/>
    <col min="4868" max="4868" width="13" style="40" bestFit="1" customWidth="1"/>
    <col min="4869" max="4873" width="9.109375" style="40"/>
    <col min="4874" max="4874" width="13.33203125" style="40" customWidth="1"/>
    <col min="4875" max="5024" width="9.109375" style="40"/>
    <col min="5025" max="5025" width="4.6640625" style="40" customWidth="1"/>
    <col min="5026" max="5026" width="7.88671875" style="40" customWidth="1"/>
    <col min="5027" max="5027" width="61.5546875" style="40" customWidth="1"/>
    <col min="5028" max="5039" width="13.109375" style="40" customWidth="1"/>
    <col min="5040" max="5040" width="10.88671875" style="40" customWidth="1"/>
    <col min="5041" max="5041" width="13.109375" style="40" customWidth="1"/>
    <col min="5042" max="5042" width="11.33203125" style="40" customWidth="1"/>
    <col min="5043" max="5043" width="13.109375" style="40" customWidth="1"/>
    <col min="5044" max="5044" width="13.33203125" style="40" customWidth="1"/>
    <col min="5045" max="5045" width="11.44140625" style="40" customWidth="1"/>
    <col min="5046" max="5046" width="12" style="40" customWidth="1"/>
    <col min="5047" max="5111" width="9.109375" style="40"/>
    <col min="5112" max="5112" width="4.6640625" style="40" customWidth="1"/>
    <col min="5113" max="5113" width="7.88671875" style="40" customWidth="1"/>
    <col min="5114" max="5114" width="45.6640625" style="40" customWidth="1"/>
    <col min="5115" max="5115" width="10.6640625" style="40" customWidth="1"/>
    <col min="5116" max="5116" width="15.33203125" style="40" customWidth="1"/>
    <col min="5117" max="5117" width="11.6640625" style="40" customWidth="1"/>
    <col min="5118" max="5118" width="15.109375" style="40" customWidth="1"/>
    <col min="5119" max="5119" width="11.109375" style="40" customWidth="1"/>
    <col min="5120" max="5120" width="15.33203125" style="40" customWidth="1"/>
    <col min="5121" max="5121" width="9.5546875" style="40" customWidth="1"/>
    <col min="5122" max="5122" width="15" style="40" customWidth="1"/>
    <col min="5123" max="5123" width="20.5546875" style="40" customWidth="1"/>
    <col min="5124" max="5124" width="13" style="40" bestFit="1" customWidth="1"/>
    <col min="5125" max="5129" width="9.109375" style="40"/>
    <col min="5130" max="5130" width="13.33203125" style="40" customWidth="1"/>
    <col min="5131" max="5280" width="9.109375" style="40"/>
    <col min="5281" max="5281" width="4.6640625" style="40" customWidth="1"/>
    <col min="5282" max="5282" width="7.88671875" style="40" customWidth="1"/>
    <col min="5283" max="5283" width="61.5546875" style="40" customWidth="1"/>
    <col min="5284" max="5295" width="13.109375" style="40" customWidth="1"/>
    <col min="5296" max="5296" width="10.88671875" style="40" customWidth="1"/>
    <col min="5297" max="5297" width="13.109375" style="40" customWidth="1"/>
    <col min="5298" max="5298" width="11.33203125" style="40" customWidth="1"/>
    <col min="5299" max="5299" width="13.109375" style="40" customWidth="1"/>
    <col min="5300" max="5300" width="13.33203125" style="40" customWidth="1"/>
    <col min="5301" max="5301" width="11.44140625" style="40" customWidth="1"/>
    <col min="5302" max="5302" width="12" style="40" customWidth="1"/>
    <col min="5303" max="5367" width="9.109375" style="40"/>
    <col min="5368" max="5368" width="4.6640625" style="40" customWidth="1"/>
    <col min="5369" max="5369" width="7.88671875" style="40" customWidth="1"/>
    <col min="5370" max="5370" width="45.6640625" style="40" customWidth="1"/>
    <col min="5371" max="5371" width="10.6640625" style="40" customWidth="1"/>
    <col min="5372" max="5372" width="15.33203125" style="40" customWidth="1"/>
    <col min="5373" max="5373" width="11.6640625" style="40" customWidth="1"/>
    <col min="5374" max="5374" width="15.109375" style="40" customWidth="1"/>
    <col min="5375" max="5375" width="11.109375" style="40" customWidth="1"/>
    <col min="5376" max="5376" width="15.33203125" style="40" customWidth="1"/>
    <col min="5377" max="5377" width="9.5546875" style="40" customWidth="1"/>
    <col min="5378" max="5378" width="15" style="40" customWidth="1"/>
    <col min="5379" max="5379" width="20.5546875" style="40" customWidth="1"/>
    <col min="5380" max="5380" width="13" style="40" bestFit="1" customWidth="1"/>
    <col min="5381" max="5385" width="9.109375" style="40"/>
    <col min="5386" max="5386" width="13.33203125" style="40" customWidth="1"/>
    <col min="5387" max="5536" width="9.109375" style="40"/>
    <col min="5537" max="5537" width="4.6640625" style="40" customWidth="1"/>
    <col min="5538" max="5538" width="7.88671875" style="40" customWidth="1"/>
    <col min="5539" max="5539" width="61.5546875" style="40" customWidth="1"/>
    <col min="5540" max="5551" width="13.109375" style="40" customWidth="1"/>
    <col min="5552" max="5552" width="10.88671875" style="40" customWidth="1"/>
    <col min="5553" max="5553" width="13.109375" style="40" customWidth="1"/>
    <col min="5554" max="5554" width="11.33203125" style="40" customWidth="1"/>
    <col min="5555" max="5555" width="13.109375" style="40" customWidth="1"/>
    <col min="5556" max="5556" width="13.33203125" style="40" customWidth="1"/>
    <col min="5557" max="5557" width="11.44140625" style="40" customWidth="1"/>
    <col min="5558" max="5558" width="12" style="40" customWidth="1"/>
    <col min="5559" max="5623" width="9.109375" style="40"/>
    <col min="5624" max="5624" width="4.6640625" style="40" customWidth="1"/>
    <col min="5625" max="5625" width="7.88671875" style="40" customWidth="1"/>
    <col min="5626" max="5626" width="45.6640625" style="40" customWidth="1"/>
    <col min="5627" max="5627" width="10.6640625" style="40" customWidth="1"/>
    <col min="5628" max="5628" width="15.33203125" style="40" customWidth="1"/>
    <col min="5629" max="5629" width="11.6640625" style="40" customWidth="1"/>
    <col min="5630" max="5630" width="15.109375" style="40" customWidth="1"/>
    <col min="5631" max="5631" width="11.109375" style="40" customWidth="1"/>
    <col min="5632" max="5632" width="15.33203125" style="40" customWidth="1"/>
    <col min="5633" max="5633" width="9.5546875" style="40" customWidth="1"/>
    <col min="5634" max="5634" width="15" style="40" customWidth="1"/>
    <col min="5635" max="5635" width="20.5546875" style="40" customWidth="1"/>
    <col min="5636" max="5636" width="13" style="40" bestFit="1" customWidth="1"/>
    <col min="5637" max="5641" width="9.109375" style="40"/>
    <col min="5642" max="5642" width="13.33203125" style="40" customWidth="1"/>
    <col min="5643" max="5792" width="9.109375" style="40"/>
    <col min="5793" max="5793" width="4.6640625" style="40" customWidth="1"/>
    <col min="5794" max="5794" width="7.88671875" style="40" customWidth="1"/>
    <col min="5795" max="5795" width="61.5546875" style="40" customWidth="1"/>
    <col min="5796" max="5807" width="13.109375" style="40" customWidth="1"/>
    <col min="5808" max="5808" width="10.88671875" style="40" customWidth="1"/>
    <col min="5809" max="5809" width="13.109375" style="40" customWidth="1"/>
    <col min="5810" max="5810" width="11.33203125" style="40" customWidth="1"/>
    <col min="5811" max="5811" width="13.109375" style="40" customWidth="1"/>
    <col min="5812" max="5812" width="13.33203125" style="40" customWidth="1"/>
    <col min="5813" max="5813" width="11.44140625" style="40" customWidth="1"/>
    <col min="5814" max="5814" width="12" style="40" customWidth="1"/>
    <col min="5815" max="5879" width="9.109375" style="40"/>
    <col min="5880" max="5880" width="4.6640625" style="40" customWidth="1"/>
    <col min="5881" max="5881" width="7.88671875" style="40" customWidth="1"/>
    <col min="5882" max="5882" width="45.6640625" style="40" customWidth="1"/>
    <col min="5883" max="5883" width="10.6640625" style="40" customWidth="1"/>
    <col min="5884" max="5884" width="15.33203125" style="40" customWidth="1"/>
    <col min="5885" max="5885" width="11.6640625" style="40" customWidth="1"/>
    <col min="5886" max="5886" width="15.109375" style="40" customWidth="1"/>
    <col min="5887" max="5887" width="11.109375" style="40" customWidth="1"/>
    <col min="5888" max="5888" width="15.33203125" style="40" customWidth="1"/>
    <col min="5889" max="5889" width="9.5546875" style="40" customWidth="1"/>
    <col min="5890" max="5890" width="15" style="40" customWidth="1"/>
    <col min="5891" max="5891" width="20.5546875" style="40" customWidth="1"/>
    <col min="5892" max="5892" width="13" style="40" bestFit="1" customWidth="1"/>
    <col min="5893" max="5897" width="9.109375" style="40"/>
    <col min="5898" max="5898" width="13.33203125" style="40" customWidth="1"/>
    <col min="5899" max="6048" width="9.109375" style="40"/>
    <col min="6049" max="6049" width="4.6640625" style="40" customWidth="1"/>
    <col min="6050" max="6050" width="7.88671875" style="40" customWidth="1"/>
    <col min="6051" max="6051" width="61.5546875" style="40" customWidth="1"/>
    <col min="6052" max="6063" width="13.109375" style="40" customWidth="1"/>
    <col min="6064" max="6064" width="10.88671875" style="40" customWidth="1"/>
    <col min="6065" max="6065" width="13.109375" style="40" customWidth="1"/>
    <col min="6066" max="6066" width="11.33203125" style="40" customWidth="1"/>
    <col min="6067" max="6067" width="13.109375" style="40" customWidth="1"/>
    <col min="6068" max="6068" width="13.33203125" style="40" customWidth="1"/>
    <col min="6069" max="6069" width="11.44140625" style="40" customWidth="1"/>
    <col min="6070" max="6070" width="12" style="40" customWidth="1"/>
    <col min="6071" max="6135" width="9.109375" style="40"/>
    <col min="6136" max="6136" width="4.6640625" style="40" customWidth="1"/>
    <col min="6137" max="6137" width="7.88671875" style="40" customWidth="1"/>
    <col min="6138" max="6138" width="45.6640625" style="40" customWidth="1"/>
    <col min="6139" max="6139" width="10.6640625" style="40" customWidth="1"/>
    <col min="6140" max="6140" width="15.33203125" style="40" customWidth="1"/>
    <col min="6141" max="6141" width="11.6640625" style="40" customWidth="1"/>
    <col min="6142" max="6142" width="15.109375" style="40" customWidth="1"/>
    <col min="6143" max="6143" width="11.109375" style="40" customWidth="1"/>
    <col min="6144" max="6144" width="15.33203125" style="40" customWidth="1"/>
    <col min="6145" max="6145" width="9.5546875" style="40" customWidth="1"/>
    <col min="6146" max="6146" width="15" style="40" customWidth="1"/>
    <col min="6147" max="6147" width="20.5546875" style="40" customWidth="1"/>
    <col min="6148" max="6148" width="13" style="40" bestFit="1" customWidth="1"/>
    <col min="6149" max="6153" width="9.109375" style="40"/>
    <col min="6154" max="6154" width="13.33203125" style="40" customWidth="1"/>
    <col min="6155" max="6304" width="9.109375" style="40"/>
    <col min="6305" max="6305" width="4.6640625" style="40" customWidth="1"/>
    <col min="6306" max="6306" width="7.88671875" style="40" customWidth="1"/>
    <col min="6307" max="6307" width="61.5546875" style="40" customWidth="1"/>
    <col min="6308" max="6319" width="13.109375" style="40" customWidth="1"/>
    <col min="6320" max="6320" width="10.88671875" style="40" customWidth="1"/>
    <col min="6321" max="6321" width="13.109375" style="40" customWidth="1"/>
    <col min="6322" max="6322" width="11.33203125" style="40" customWidth="1"/>
    <col min="6323" max="6323" width="13.109375" style="40" customWidth="1"/>
    <col min="6324" max="6324" width="13.33203125" style="40" customWidth="1"/>
    <col min="6325" max="6325" width="11.44140625" style="40" customWidth="1"/>
    <col min="6326" max="6326" width="12" style="40" customWidth="1"/>
    <col min="6327" max="6391" width="9.109375" style="40"/>
    <col min="6392" max="6392" width="4.6640625" style="40" customWidth="1"/>
    <col min="6393" max="6393" width="7.88671875" style="40" customWidth="1"/>
    <col min="6394" max="6394" width="45.6640625" style="40" customWidth="1"/>
    <col min="6395" max="6395" width="10.6640625" style="40" customWidth="1"/>
    <col min="6396" max="6396" width="15.33203125" style="40" customWidth="1"/>
    <col min="6397" max="6397" width="11.6640625" style="40" customWidth="1"/>
    <col min="6398" max="6398" width="15.109375" style="40" customWidth="1"/>
    <col min="6399" max="6399" width="11.109375" style="40" customWidth="1"/>
    <col min="6400" max="6400" width="15.33203125" style="40" customWidth="1"/>
    <col min="6401" max="6401" width="9.5546875" style="40" customWidth="1"/>
    <col min="6402" max="6402" width="15" style="40" customWidth="1"/>
    <col min="6403" max="6403" width="20.5546875" style="40" customWidth="1"/>
    <col min="6404" max="6404" width="13" style="40" bestFit="1" customWidth="1"/>
    <col min="6405" max="6409" width="9.109375" style="40"/>
    <col min="6410" max="6410" width="13.33203125" style="40" customWidth="1"/>
    <col min="6411" max="6560" width="9.109375" style="40"/>
    <col min="6561" max="6561" width="4.6640625" style="40" customWidth="1"/>
    <col min="6562" max="6562" width="7.88671875" style="40" customWidth="1"/>
    <col min="6563" max="6563" width="61.5546875" style="40" customWidth="1"/>
    <col min="6564" max="6575" width="13.109375" style="40" customWidth="1"/>
    <col min="6576" max="6576" width="10.88671875" style="40" customWidth="1"/>
    <col min="6577" max="6577" width="13.109375" style="40" customWidth="1"/>
    <col min="6578" max="6578" width="11.33203125" style="40" customWidth="1"/>
    <col min="6579" max="6579" width="13.109375" style="40" customWidth="1"/>
    <col min="6580" max="6580" width="13.33203125" style="40" customWidth="1"/>
    <col min="6581" max="6581" width="11.44140625" style="40" customWidth="1"/>
    <col min="6582" max="6582" width="12" style="40" customWidth="1"/>
    <col min="6583" max="6647" width="9.109375" style="40"/>
    <col min="6648" max="6648" width="4.6640625" style="40" customWidth="1"/>
    <col min="6649" max="6649" width="7.88671875" style="40" customWidth="1"/>
    <col min="6650" max="6650" width="45.6640625" style="40" customWidth="1"/>
    <col min="6651" max="6651" width="10.6640625" style="40" customWidth="1"/>
    <col min="6652" max="6652" width="15.33203125" style="40" customWidth="1"/>
    <col min="6653" max="6653" width="11.6640625" style="40" customWidth="1"/>
    <col min="6654" max="6654" width="15.109375" style="40" customWidth="1"/>
    <col min="6655" max="6655" width="11.109375" style="40" customWidth="1"/>
    <col min="6656" max="6656" width="15.33203125" style="40" customWidth="1"/>
    <col min="6657" max="6657" width="9.5546875" style="40" customWidth="1"/>
    <col min="6658" max="6658" width="15" style="40" customWidth="1"/>
    <col min="6659" max="6659" width="20.5546875" style="40" customWidth="1"/>
    <col min="6660" max="6660" width="13" style="40" bestFit="1" customWidth="1"/>
    <col min="6661" max="6665" width="9.109375" style="40"/>
    <col min="6666" max="6666" width="13.33203125" style="40" customWidth="1"/>
    <col min="6667" max="6816" width="9.109375" style="40"/>
    <col min="6817" max="6817" width="4.6640625" style="40" customWidth="1"/>
    <col min="6818" max="6818" width="7.88671875" style="40" customWidth="1"/>
    <col min="6819" max="6819" width="61.5546875" style="40" customWidth="1"/>
    <col min="6820" max="6831" width="13.109375" style="40" customWidth="1"/>
    <col min="6832" max="6832" width="10.88671875" style="40" customWidth="1"/>
    <col min="6833" max="6833" width="13.109375" style="40" customWidth="1"/>
    <col min="6834" max="6834" width="11.33203125" style="40" customWidth="1"/>
    <col min="6835" max="6835" width="13.109375" style="40" customWidth="1"/>
    <col min="6836" max="6836" width="13.33203125" style="40" customWidth="1"/>
    <col min="6837" max="6837" width="11.44140625" style="40" customWidth="1"/>
    <col min="6838" max="6838" width="12" style="40" customWidth="1"/>
    <col min="6839" max="6903" width="9.109375" style="40"/>
    <col min="6904" max="6904" width="4.6640625" style="40" customWidth="1"/>
    <col min="6905" max="6905" width="7.88671875" style="40" customWidth="1"/>
    <col min="6906" max="6906" width="45.6640625" style="40" customWidth="1"/>
    <col min="6907" max="6907" width="10.6640625" style="40" customWidth="1"/>
    <col min="6908" max="6908" width="15.33203125" style="40" customWidth="1"/>
    <col min="6909" max="6909" width="11.6640625" style="40" customWidth="1"/>
    <col min="6910" max="6910" width="15.109375" style="40" customWidth="1"/>
    <col min="6911" max="6911" width="11.109375" style="40" customWidth="1"/>
    <col min="6912" max="6912" width="15.33203125" style="40" customWidth="1"/>
    <col min="6913" max="6913" width="9.5546875" style="40" customWidth="1"/>
    <col min="6914" max="6914" width="15" style="40" customWidth="1"/>
    <col min="6915" max="6915" width="20.5546875" style="40" customWidth="1"/>
    <col min="6916" max="6916" width="13" style="40" bestFit="1" customWidth="1"/>
    <col min="6917" max="6921" width="9.109375" style="40"/>
    <col min="6922" max="6922" width="13.33203125" style="40" customWidth="1"/>
    <col min="6923" max="7072" width="9.109375" style="40"/>
    <col min="7073" max="7073" width="4.6640625" style="40" customWidth="1"/>
    <col min="7074" max="7074" width="7.88671875" style="40" customWidth="1"/>
    <col min="7075" max="7075" width="61.5546875" style="40" customWidth="1"/>
    <col min="7076" max="7087" width="13.109375" style="40" customWidth="1"/>
    <col min="7088" max="7088" width="10.88671875" style="40" customWidth="1"/>
    <col min="7089" max="7089" width="13.109375" style="40" customWidth="1"/>
    <col min="7090" max="7090" width="11.33203125" style="40" customWidth="1"/>
    <col min="7091" max="7091" width="13.109375" style="40" customWidth="1"/>
    <col min="7092" max="7092" width="13.33203125" style="40" customWidth="1"/>
    <col min="7093" max="7093" width="11.44140625" style="40" customWidth="1"/>
    <col min="7094" max="7094" width="12" style="40" customWidth="1"/>
    <col min="7095" max="7159" width="9.109375" style="40"/>
    <col min="7160" max="7160" width="4.6640625" style="40" customWidth="1"/>
    <col min="7161" max="7161" width="7.88671875" style="40" customWidth="1"/>
    <col min="7162" max="7162" width="45.6640625" style="40" customWidth="1"/>
    <col min="7163" max="7163" width="10.6640625" style="40" customWidth="1"/>
    <col min="7164" max="7164" width="15.33203125" style="40" customWidth="1"/>
    <col min="7165" max="7165" width="11.6640625" style="40" customWidth="1"/>
    <col min="7166" max="7166" width="15.109375" style="40" customWidth="1"/>
    <col min="7167" max="7167" width="11.109375" style="40" customWidth="1"/>
    <col min="7168" max="7168" width="15.33203125" style="40" customWidth="1"/>
    <col min="7169" max="7169" width="9.5546875" style="40" customWidth="1"/>
    <col min="7170" max="7170" width="15" style="40" customWidth="1"/>
    <col min="7171" max="7171" width="20.5546875" style="40" customWidth="1"/>
    <col min="7172" max="7172" width="13" style="40" bestFit="1" customWidth="1"/>
    <col min="7173" max="7177" width="9.109375" style="40"/>
    <col min="7178" max="7178" width="13.33203125" style="40" customWidth="1"/>
    <col min="7179" max="7328" width="9.109375" style="40"/>
    <col min="7329" max="7329" width="4.6640625" style="40" customWidth="1"/>
    <col min="7330" max="7330" width="7.88671875" style="40" customWidth="1"/>
    <col min="7331" max="7331" width="61.5546875" style="40" customWidth="1"/>
    <col min="7332" max="7343" width="13.109375" style="40" customWidth="1"/>
    <col min="7344" max="7344" width="10.88671875" style="40" customWidth="1"/>
    <col min="7345" max="7345" width="13.109375" style="40" customWidth="1"/>
    <col min="7346" max="7346" width="11.33203125" style="40" customWidth="1"/>
    <col min="7347" max="7347" width="13.109375" style="40" customWidth="1"/>
    <col min="7348" max="7348" width="13.33203125" style="40" customWidth="1"/>
    <col min="7349" max="7349" width="11.44140625" style="40" customWidth="1"/>
    <col min="7350" max="7350" width="12" style="40" customWidth="1"/>
    <col min="7351" max="7415" width="9.109375" style="40"/>
    <col min="7416" max="7416" width="4.6640625" style="40" customWidth="1"/>
    <col min="7417" max="7417" width="7.88671875" style="40" customWidth="1"/>
    <col min="7418" max="7418" width="45.6640625" style="40" customWidth="1"/>
    <col min="7419" max="7419" width="10.6640625" style="40" customWidth="1"/>
    <col min="7420" max="7420" width="15.33203125" style="40" customWidth="1"/>
    <col min="7421" max="7421" width="11.6640625" style="40" customWidth="1"/>
    <col min="7422" max="7422" width="15.109375" style="40" customWidth="1"/>
    <col min="7423" max="7423" width="11.109375" style="40" customWidth="1"/>
    <col min="7424" max="7424" width="15.33203125" style="40" customWidth="1"/>
    <col min="7425" max="7425" width="9.5546875" style="40" customWidth="1"/>
    <col min="7426" max="7426" width="15" style="40" customWidth="1"/>
    <col min="7427" max="7427" width="20.5546875" style="40" customWidth="1"/>
    <col min="7428" max="7428" width="13" style="40" bestFit="1" customWidth="1"/>
    <col min="7429" max="7433" width="9.109375" style="40"/>
    <col min="7434" max="7434" width="13.33203125" style="40" customWidth="1"/>
    <col min="7435" max="7584" width="9.109375" style="40"/>
    <col min="7585" max="7585" width="4.6640625" style="40" customWidth="1"/>
    <col min="7586" max="7586" width="7.88671875" style="40" customWidth="1"/>
    <col min="7587" max="7587" width="61.5546875" style="40" customWidth="1"/>
    <col min="7588" max="7599" width="13.109375" style="40" customWidth="1"/>
    <col min="7600" max="7600" width="10.88671875" style="40" customWidth="1"/>
    <col min="7601" max="7601" width="13.109375" style="40" customWidth="1"/>
    <col min="7602" max="7602" width="11.33203125" style="40" customWidth="1"/>
    <col min="7603" max="7603" width="13.109375" style="40" customWidth="1"/>
    <col min="7604" max="7604" width="13.33203125" style="40" customWidth="1"/>
    <col min="7605" max="7605" width="11.44140625" style="40" customWidth="1"/>
    <col min="7606" max="7606" width="12" style="40" customWidth="1"/>
    <col min="7607" max="7671" width="9.109375" style="40"/>
    <col min="7672" max="7672" width="4.6640625" style="40" customWidth="1"/>
    <col min="7673" max="7673" width="7.88671875" style="40" customWidth="1"/>
    <col min="7674" max="7674" width="45.6640625" style="40" customWidth="1"/>
    <col min="7675" max="7675" width="10.6640625" style="40" customWidth="1"/>
    <col min="7676" max="7676" width="15.33203125" style="40" customWidth="1"/>
    <col min="7677" max="7677" width="11.6640625" style="40" customWidth="1"/>
    <col min="7678" max="7678" width="15.109375" style="40" customWidth="1"/>
    <col min="7679" max="7679" width="11.109375" style="40" customWidth="1"/>
    <col min="7680" max="7680" width="15.33203125" style="40" customWidth="1"/>
    <col min="7681" max="7681" width="9.5546875" style="40" customWidth="1"/>
    <col min="7682" max="7682" width="15" style="40" customWidth="1"/>
    <col min="7683" max="7683" width="20.5546875" style="40" customWidth="1"/>
    <col min="7684" max="7684" width="13" style="40" bestFit="1" customWidth="1"/>
    <col min="7685" max="7689" width="9.109375" style="40"/>
    <col min="7690" max="7690" width="13.33203125" style="40" customWidth="1"/>
    <col min="7691" max="7840" width="9.109375" style="40"/>
    <col min="7841" max="7841" width="4.6640625" style="40" customWidth="1"/>
    <col min="7842" max="7842" width="7.88671875" style="40" customWidth="1"/>
    <col min="7843" max="7843" width="61.5546875" style="40" customWidth="1"/>
    <col min="7844" max="7855" width="13.109375" style="40" customWidth="1"/>
    <col min="7856" max="7856" width="10.88671875" style="40" customWidth="1"/>
    <col min="7857" max="7857" width="13.109375" style="40" customWidth="1"/>
    <col min="7858" max="7858" width="11.33203125" style="40" customWidth="1"/>
    <col min="7859" max="7859" width="13.109375" style="40" customWidth="1"/>
    <col min="7860" max="7860" width="13.33203125" style="40" customWidth="1"/>
    <col min="7861" max="7861" width="11.44140625" style="40" customWidth="1"/>
    <col min="7862" max="7862" width="12" style="40" customWidth="1"/>
    <col min="7863" max="7927" width="9.109375" style="40"/>
    <col min="7928" max="7928" width="4.6640625" style="40" customWidth="1"/>
    <col min="7929" max="7929" width="7.88671875" style="40" customWidth="1"/>
    <col min="7930" max="7930" width="45.6640625" style="40" customWidth="1"/>
    <col min="7931" max="7931" width="10.6640625" style="40" customWidth="1"/>
    <col min="7932" max="7932" width="15.33203125" style="40" customWidth="1"/>
    <col min="7933" max="7933" width="11.6640625" style="40" customWidth="1"/>
    <col min="7934" max="7934" width="15.109375" style="40" customWidth="1"/>
    <col min="7935" max="7935" width="11.109375" style="40" customWidth="1"/>
    <col min="7936" max="7936" width="15.33203125" style="40" customWidth="1"/>
    <col min="7937" max="7937" width="9.5546875" style="40" customWidth="1"/>
    <col min="7938" max="7938" width="15" style="40" customWidth="1"/>
    <col min="7939" max="7939" width="20.5546875" style="40" customWidth="1"/>
    <col min="7940" max="7940" width="13" style="40" bestFit="1" customWidth="1"/>
    <col min="7941" max="7945" width="9.109375" style="40"/>
    <col min="7946" max="7946" width="13.33203125" style="40" customWidth="1"/>
    <col min="7947" max="8096" width="9.109375" style="40"/>
    <col min="8097" max="8097" width="4.6640625" style="40" customWidth="1"/>
    <col min="8098" max="8098" width="7.88671875" style="40" customWidth="1"/>
    <col min="8099" max="8099" width="61.5546875" style="40" customWidth="1"/>
    <col min="8100" max="8111" width="13.109375" style="40" customWidth="1"/>
    <col min="8112" max="8112" width="10.88671875" style="40" customWidth="1"/>
    <col min="8113" max="8113" width="13.109375" style="40" customWidth="1"/>
    <col min="8114" max="8114" width="11.33203125" style="40" customWidth="1"/>
    <col min="8115" max="8115" width="13.109375" style="40" customWidth="1"/>
    <col min="8116" max="8116" width="13.33203125" style="40" customWidth="1"/>
    <col min="8117" max="8117" width="11.44140625" style="40" customWidth="1"/>
    <col min="8118" max="8118" width="12" style="40" customWidth="1"/>
    <col min="8119" max="8183" width="9.109375" style="40"/>
    <col min="8184" max="8184" width="4.6640625" style="40" customWidth="1"/>
    <col min="8185" max="8185" width="7.88671875" style="40" customWidth="1"/>
    <col min="8186" max="8186" width="45.6640625" style="40" customWidth="1"/>
    <col min="8187" max="8187" width="10.6640625" style="40" customWidth="1"/>
    <col min="8188" max="8188" width="15.33203125" style="40" customWidth="1"/>
    <col min="8189" max="8189" width="11.6640625" style="40" customWidth="1"/>
    <col min="8190" max="8190" width="15.109375" style="40" customWidth="1"/>
    <col min="8191" max="8191" width="11.109375" style="40" customWidth="1"/>
    <col min="8192" max="8192" width="15.33203125" style="40" customWidth="1"/>
    <col min="8193" max="8193" width="9.5546875" style="40" customWidth="1"/>
    <col min="8194" max="8194" width="15" style="40" customWidth="1"/>
    <col min="8195" max="8195" width="20.5546875" style="40" customWidth="1"/>
    <col min="8196" max="8196" width="13" style="40" bestFit="1" customWidth="1"/>
    <col min="8197" max="8201" width="9.109375" style="40"/>
    <col min="8202" max="8202" width="13.33203125" style="40" customWidth="1"/>
    <col min="8203" max="8352" width="9.109375" style="40"/>
    <col min="8353" max="8353" width="4.6640625" style="40" customWidth="1"/>
    <col min="8354" max="8354" width="7.88671875" style="40" customWidth="1"/>
    <col min="8355" max="8355" width="61.5546875" style="40" customWidth="1"/>
    <col min="8356" max="8367" width="13.109375" style="40" customWidth="1"/>
    <col min="8368" max="8368" width="10.88671875" style="40" customWidth="1"/>
    <col min="8369" max="8369" width="13.109375" style="40" customWidth="1"/>
    <col min="8370" max="8370" width="11.33203125" style="40" customWidth="1"/>
    <col min="8371" max="8371" width="13.109375" style="40" customWidth="1"/>
    <col min="8372" max="8372" width="13.33203125" style="40" customWidth="1"/>
    <col min="8373" max="8373" width="11.44140625" style="40" customWidth="1"/>
    <col min="8374" max="8374" width="12" style="40" customWidth="1"/>
    <col min="8375" max="8439" width="9.109375" style="40"/>
    <col min="8440" max="8440" width="4.6640625" style="40" customWidth="1"/>
    <col min="8441" max="8441" width="7.88671875" style="40" customWidth="1"/>
    <col min="8442" max="8442" width="45.6640625" style="40" customWidth="1"/>
    <col min="8443" max="8443" width="10.6640625" style="40" customWidth="1"/>
    <col min="8444" max="8444" width="15.33203125" style="40" customWidth="1"/>
    <col min="8445" max="8445" width="11.6640625" style="40" customWidth="1"/>
    <col min="8446" max="8446" width="15.109375" style="40" customWidth="1"/>
    <col min="8447" max="8447" width="11.109375" style="40" customWidth="1"/>
    <col min="8448" max="8448" width="15.33203125" style="40" customWidth="1"/>
    <col min="8449" max="8449" width="9.5546875" style="40" customWidth="1"/>
    <col min="8450" max="8450" width="15" style="40" customWidth="1"/>
    <col min="8451" max="8451" width="20.5546875" style="40" customWidth="1"/>
    <col min="8452" max="8452" width="13" style="40" bestFit="1" customWidth="1"/>
    <col min="8453" max="8457" width="9.109375" style="40"/>
    <col min="8458" max="8458" width="13.33203125" style="40" customWidth="1"/>
    <col min="8459" max="8608" width="9.109375" style="40"/>
    <col min="8609" max="8609" width="4.6640625" style="40" customWidth="1"/>
    <col min="8610" max="8610" width="7.88671875" style="40" customWidth="1"/>
    <col min="8611" max="8611" width="61.5546875" style="40" customWidth="1"/>
    <col min="8612" max="8623" width="13.109375" style="40" customWidth="1"/>
    <col min="8624" max="8624" width="10.88671875" style="40" customWidth="1"/>
    <col min="8625" max="8625" width="13.109375" style="40" customWidth="1"/>
    <col min="8626" max="8626" width="11.33203125" style="40" customWidth="1"/>
    <col min="8627" max="8627" width="13.109375" style="40" customWidth="1"/>
    <col min="8628" max="8628" width="13.33203125" style="40" customWidth="1"/>
    <col min="8629" max="8629" width="11.44140625" style="40" customWidth="1"/>
    <col min="8630" max="8630" width="12" style="40" customWidth="1"/>
    <col min="8631" max="8695" width="9.109375" style="40"/>
    <col min="8696" max="8696" width="4.6640625" style="40" customWidth="1"/>
    <col min="8697" max="8697" width="7.88671875" style="40" customWidth="1"/>
    <col min="8698" max="8698" width="45.6640625" style="40" customWidth="1"/>
    <col min="8699" max="8699" width="10.6640625" style="40" customWidth="1"/>
    <col min="8700" max="8700" width="15.33203125" style="40" customWidth="1"/>
    <col min="8701" max="8701" width="11.6640625" style="40" customWidth="1"/>
    <col min="8702" max="8702" width="15.109375" style="40" customWidth="1"/>
    <col min="8703" max="8703" width="11.109375" style="40" customWidth="1"/>
    <col min="8704" max="8704" width="15.33203125" style="40" customWidth="1"/>
    <col min="8705" max="8705" width="9.5546875" style="40" customWidth="1"/>
    <col min="8706" max="8706" width="15" style="40" customWidth="1"/>
    <col min="8707" max="8707" width="20.5546875" style="40" customWidth="1"/>
    <col min="8708" max="8708" width="13" style="40" bestFit="1" customWidth="1"/>
    <col min="8709" max="8713" width="9.109375" style="40"/>
    <col min="8714" max="8714" width="13.33203125" style="40" customWidth="1"/>
    <col min="8715" max="8864" width="9.109375" style="40"/>
    <col min="8865" max="8865" width="4.6640625" style="40" customWidth="1"/>
    <col min="8866" max="8866" width="7.88671875" style="40" customWidth="1"/>
    <col min="8867" max="8867" width="61.5546875" style="40" customWidth="1"/>
    <col min="8868" max="8879" width="13.109375" style="40" customWidth="1"/>
    <col min="8880" max="8880" width="10.88671875" style="40" customWidth="1"/>
    <col min="8881" max="8881" width="13.109375" style="40" customWidth="1"/>
    <col min="8882" max="8882" width="11.33203125" style="40" customWidth="1"/>
    <col min="8883" max="8883" width="13.109375" style="40" customWidth="1"/>
    <col min="8884" max="8884" width="13.33203125" style="40" customWidth="1"/>
    <col min="8885" max="8885" width="11.44140625" style="40" customWidth="1"/>
    <col min="8886" max="8886" width="12" style="40" customWidth="1"/>
    <col min="8887" max="8951" width="9.109375" style="40"/>
    <col min="8952" max="8952" width="4.6640625" style="40" customWidth="1"/>
    <col min="8953" max="8953" width="7.88671875" style="40" customWidth="1"/>
    <col min="8954" max="8954" width="45.6640625" style="40" customWidth="1"/>
    <col min="8955" max="8955" width="10.6640625" style="40" customWidth="1"/>
    <col min="8956" max="8956" width="15.33203125" style="40" customWidth="1"/>
    <col min="8957" max="8957" width="11.6640625" style="40" customWidth="1"/>
    <col min="8958" max="8958" width="15.109375" style="40" customWidth="1"/>
    <col min="8959" max="8959" width="11.109375" style="40" customWidth="1"/>
    <col min="8960" max="8960" width="15.33203125" style="40" customWidth="1"/>
    <col min="8961" max="8961" width="9.5546875" style="40" customWidth="1"/>
    <col min="8962" max="8962" width="15" style="40" customWidth="1"/>
    <col min="8963" max="8963" width="20.5546875" style="40" customWidth="1"/>
    <col min="8964" max="8964" width="13" style="40" bestFit="1" customWidth="1"/>
    <col min="8965" max="8969" width="9.109375" style="40"/>
    <col min="8970" max="8970" width="13.33203125" style="40" customWidth="1"/>
    <col min="8971" max="9120" width="9.109375" style="40"/>
    <col min="9121" max="9121" width="4.6640625" style="40" customWidth="1"/>
    <col min="9122" max="9122" width="7.88671875" style="40" customWidth="1"/>
    <col min="9123" max="9123" width="61.5546875" style="40" customWidth="1"/>
    <col min="9124" max="9135" width="13.109375" style="40" customWidth="1"/>
    <col min="9136" max="9136" width="10.88671875" style="40" customWidth="1"/>
    <col min="9137" max="9137" width="13.109375" style="40" customWidth="1"/>
    <col min="9138" max="9138" width="11.33203125" style="40" customWidth="1"/>
    <col min="9139" max="9139" width="13.109375" style="40" customWidth="1"/>
    <col min="9140" max="9140" width="13.33203125" style="40" customWidth="1"/>
    <col min="9141" max="9141" width="11.44140625" style="40" customWidth="1"/>
    <col min="9142" max="9142" width="12" style="40" customWidth="1"/>
    <col min="9143" max="9207" width="9.109375" style="40"/>
    <col min="9208" max="9208" width="4.6640625" style="40" customWidth="1"/>
    <col min="9209" max="9209" width="7.88671875" style="40" customWidth="1"/>
    <col min="9210" max="9210" width="45.6640625" style="40" customWidth="1"/>
    <col min="9211" max="9211" width="10.6640625" style="40" customWidth="1"/>
    <col min="9212" max="9212" width="15.33203125" style="40" customWidth="1"/>
    <col min="9213" max="9213" width="11.6640625" style="40" customWidth="1"/>
    <col min="9214" max="9214" width="15.109375" style="40" customWidth="1"/>
    <col min="9215" max="9215" width="11.109375" style="40" customWidth="1"/>
    <col min="9216" max="9216" width="15.33203125" style="40" customWidth="1"/>
    <col min="9217" max="9217" width="9.5546875" style="40" customWidth="1"/>
    <col min="9218" max="9218" width="15" style="40" customWidth="1"/>
    <col min="9219" max="9219" width="20.5546875" style="40" customWidth="1"/>
    <col min="9220" max="9220" width="13" style="40" bestFit="1" customWidth="1"/>
    <col min="9221" max="9225" width="9.109375" style="40"/>
    <col min="9226" max="9226" width="13.33203125" style="40" customWidth="1"/>
    <col min="9227" max="9376" width="9.109375" style="40"/>
    <col min="9377" max="9377" width="4.6640625" style="40" customWidth="1"/>
    <col min="9378" max="9378" width="7.88671875" style="40" customWidth="1"/>
    <col min="9379" max="9379" width="61.5546875" style="40" customWidth="1"/>
    <col min="9380" max="9391" width="13.109375" style="40" customWidth="1"/>
    <col min="9392" max="9392" width="10.88671875" style="40" customWidth="1"/>
    <col min="9393" max="9393" width="13.109375" style="40" customWidth="1"/>
    <col min="9394" max="9394" width="11.33203125" style="40" customWidth="1"/>
    <col min="9395" max="9395" width="13.109375" style="40" customWidth="1"/>
    <col min="9396" max="9396" width="13.33203125" style="40" customWidth="1"/>
    <col min="9397" max="9397" width="11.44140625" style="40" customWidth="1"/>
    <col min="9398" max="9398" width="12" style="40" customWidth="1"/>
    <col min="9399" max="9463" width="9.109375" style="40"/>
    <col min="9464" max="9464" width="4.6640625" style="40" customWidth="1"/>
    <col min="9465" max="9465" width="7.88671875" style="40" customWidth="1"/>
    <col min="9466" max="9466" width="45.6640625" style="40" customWidth="1"/>
    <col min="9467" max="9467" width="10.6640625" style="40" customWidth="1"/>
    <col min="9468" max="9468" width="15.33203125" style="40" customWidth="1"/>
    <col min="9469" max="9469" width="11.6640625" style="40" customWidth="1"/>
    <col min="9470" max="9470" width="15.109375" style="40" customWidth="1"/>
    <col min="9471" max="9471" width="11.109375" style="40" customWidth="1"/>
    <col min="9472" max="9472" width="15.33203125" style="40" customWidth="1"/>
    <col min="9473" max="9473" width="9.5546875" style="40" customWidth="1"/>
    <col min="9474" max="9474" width="15" style="40" customWidth="1"/>
    <col min="9475" max="9475" width="20.5546875" style="40" customWidth="1"/>
    <col min="9476" max="9476" width="13" style="40" bestFit="1" customWidth="1"/>
    <col min="9477" max="9481" width="9.109375" style="40"/>
    <col min="9482" max="9482" width="13.33203125" style="40" customWidth="1"/>
    <col min="9483" max="9632" width="9.109375" style="40"/>
    <col min="9633" max="9633" width="4.6640625" style="40" customWidth="1"/>
    <col min="9634" max="9634" width="7.88671875" style="40" customWidth="1"/>
    <col min="9635" max="9635" width="61.5546875" style="40" customWidth="1"/>
    <col min="9636" max="9647" width="13.109375" style="40" customWidth="1"/>
    <col min="9648" max="9648" width="10.88671875" style="40" customWidth="1"/>
    <col min="9649" max="9649" width="13.109375" style="40" customWidth="1"/>
    <col min="9650" max="9650" width="11.33203125" style="40" customWidth="1"/>
    <col min="9651" max="9651" width="13.109375" style="40" customWidth="1"/>
    <col min="9652" max="9652" width="13.33203125" style="40" customWidth="1"/>
    <col min="9653" max="9653" width="11.44140625" style="40" customWidth="1"/>
    <col min="9654" max="9654" width="12" style="40" customWidth="1"/>
    <col min="9655" max="9719" width="9.109375" style="40"/>
    <col min="9720" max="9720" width="4.6640625" style="40" customWidth="1"/>
    <col min="9721" max="9721" width="7.88671875" style="40" customWidth="1"/>
    <col min="9722" max="9722" width="45.6640625" style="40" customWidth="1"/>
    <col min="9723" max="9723" width="10.6640625" style="40" customWidth="1"/>
    <col min="9724" max="9724" width="15.33203125" style="40" customWidth="1"/>
    <col min="9725" max="9725" width="11.6640625" style="40" customWidth="1"/>
    <col min="9726" max="9726" width="15.109375" style="40" customWidth="1"/>
    <col min="9727" max="9727" width="11.109375" style="40" customWidth="1"/>
    <col min="9728" max="9728" width="15.33203125" style="40" customWidth="1"/>
    <col min="9729" max="9729" width="9.5546875" style="40" customWidth="1"/>
    <col min="9730" max="9730" width="15" style="40" customWidth="1"/>
    <col min="9731" max="9731" width="20.5546875" style="40" customWidth="1"/>
    <col min="9732" max="9732" width="13" style="40" bestFit="1" customWidth="1"/>
    <col min="9733" max="9737" width="9.109375" style="40"/>
    <col min="9738" max="9738" width="13.33203125" style="40" customWidth="1"/>
    <col min="9739" max="9888" width="9.109375" style="40"/>
    <col min="9889" max="9889" width="4.6640625" style="40" customWidth="1"/>
    <col min="9890" max="9890" width="7.88671875" style="40" customWidth="1"/>
    <col min="9891" max="9891" width="61.5546875" style="40" customWidth="1"/>
    <col min="9892" max="9903" width="13.109375" style="40" customWidth="1"/>
    <col min="9904" max="9904" width="10.88671875" style="40" customWidth="1"/>
    <col min="9905" max="9905" width="13.109375" style="40" customWidth="1"/>
    <col min="9906" max="9906" width="11.33203125" style="40" customWidth="1"/>
    <col min="9907" max="9907" width="13.109375" style="40" customWidth="1"/>
    <col min="9908" max="9908" width="13.33203125" style="40" customWidth="1"/>
    <col min="9909" max="9909" width="11.44140625" style="40" customWidth="1"/>
    <col min="9910" max="9910" width="12" style="40" customWidth="1"/>
    <col min="9911" max="9975" width="9.109375" style="40"/>
    <col min="9976" max="9976" width="4.6640625" style="40" customWidth="1"/>
    <col min="9977" max="9977" width="7.88671875" style="40" customWidth="1"/>
    <col min="9978" max="9978" width="45.6640625" style="40" customWidth="1"/>
    <col min="9979" max="9979" width="10.6640625" style="40" customWidth="1"/>
    <col min="9980" max="9980" width="15.33203125" style="40" customWidth="1"/>
    <col min="9981" max="9981" width="11.6640625" style="40" customWidth="1"/>
    <col min="9982" max="9982" width="15.109375" style="40" customWidth="1"/>
    <col min="9983" max="9983" width="11.109375" style="40" customWidth="1"/>
    <col min="9984" max="9984" width="15.33203125" style="40" customWidth="1"/>
    <col min="9985" max="9985" width="9.5546875" style="40" customWidth="1"/>
    <col min="9986" max="9986" width="15" style="40" customWidth="1"/>
    <col min="9987" max="9987" width="20.5546875" style="40" customWidth="1"/>
    <col min="9988" max="9988" width="13" style="40" bestFit="1" customWidth="1"/>
    <col min="9989" max="9993" width="9.109375" style="40"/>
    <col min="9994" max="9994" width="13.33203125" style="40" customWidth="1"/>
    <col min="9995" max="10144" width="9.109375" style="40"/>
    <col min="10145" max="10145" width="4.6640625" style="40" customWidth="1"/>
    <col min="10146" max="10146" width="7.88671875" style="40" customWidth="1"/>
    <col min="10147" max="10147" width="61.5546875" style="40" customWidth="1"/>
    <col min="10148" max="10159" width="13.109375" style="40" customWidth="1"/>
    <col min="10160" max="10160" width="10.88671875" style="40" customWidth="1"/>
    <col min="10161" max="10161" width="13.109375" style="40" customWidth="1"/>
    <col min="10162" max="10162" width="11.33203125" style="40" customWidth="1"/>
    <col min="10163" max="10163" width="13.109375" style="40" customWidth="1"/>
    <col min="10164" max="10164" width="13.33203125" style="40" customWidth="1"/>
    <col min="10165" max="10165" width="11.44140625" style="40" customWidth="1"/>
    <col min="10166" max="10166" width="12" style="40" customWidth="1"/>
    <col min="10167" max="10231" width="9.109375" style="40"/>
    <col min="10232" max="10232" width="4.6640625" style="40" customWidth="1"/>
    <col min="10233" max="10233" width="7.88671875" style="40" customWidth="1"/>
    <col min="10234" max="10234" width="45.6640625" style="40" customWidth="1"/>
    <col min="10235" max="10235" width="10.6640625" style="40" customWidth="1"/>
    <col min="10236" max="10236" width="15.33203125" style="40" customWidth="1"/>
    <col min="10237" max="10237" width="11.6640625" style="40" customWidth="1"/>
    <col min="10238" max="10238" width="15.109375" style="40" customWidth="1"/>
    <col min="10239" max="10239" width="11.109375" style="40" customWidth="1"/>
    <col min="10240" max="10240" width="15.33203125" style="40" customWidth="1"/>
    <col min="10241" max="10241" width="9.5546875" style="40" customWidth="1"/>
    <col min="10242" max="10242" width="15" style="40" customWidth="1"/>
    <col min="10243" max="10243" width="20.5546875" style="40" customWidth="1"/>
    <col min="10244" max="10244" width="13" style="40" bestFit="1" customWidth="1"/>
    <col min="10245" max="10249" width="9.109375" style="40"/>
    <col min="10250" max="10250" width="13.33203125" style="40" customWidth="1"/>
    <col min="10251" max="10400" width="9.109375" style="40"/>
    <col min="10401" max="10401" width="4.6640625" style="40" customWidth="1"/>
    <col min="10402" max="10402" width="7.88671875" style="40" customWidth="1"/>
    <col min="10403" max="10403" width="61.5546875" style="40" customWidth="1"/>
    <col min="10404" max="10415" width="13.109375" style="40" customWidth="1"/>
    <col min="10416" max="10416" width="10.88671875" style="40" customWidth="1"/>
    <col min="10417" max="10417" width="13.109375" style="40" customWidth="1"/>
    <col min="10418" max="10418" width="11.33203125" style="40" customWidth="1"/>
    <col min="10419" max="10419" width="13.109375" style="40" customWidth="1"/>
    <col min="10420" max="10420" width="13.33203125" style="40" customWidth="1"/>
    <col min="10421" max="10421" width="11.44140625" style="40" customWidth="1"/>
    <col min="10422" max="10422" width="12" style="40" customWidth="1"/>
    <col min="10423" max="10487" width="9.109375" style="40"/>
    <col min="10488" max="10488" width="4.6640625" style="40" customWidth="1"/>
    <col min="10489" max="10489" width="7.88671875" style="40" customWidth="1"/>
    <col min="10490" max="10490" width="45.6640625" style="40" customWidth="1"/>
    <col min="10491" max="10491" width="10.6640625" style="40" customWidth="1"/>
    <col min="10492" max="10492" width="15.33203125" style="40" customWidth="1"/>
    <col min="10493" max="10493" width="11.6640625" style="40" customWidth="1"/>
    <col min="10494" max="10494" width="15.109375" style="40" customWidth="1"/>
    <col min="10495" max="10495" width="11.109375" style="40" customWidth="1"/>
    <col min="10496" max="10496" width="15.33203125" style="40" customWidth="1"/>
    <col min="10497" max="10497" width="9.5546875" style="40" customWidth="1"/>
    <col min="10498" max="10498" width="15" style="40" customWidth="1"/>
    <col min="10499" max="10499" width="20.5546875" style="40" customWidth="1"/>
    <col min="10500" max="10500" width="13" style="40" bestFit="1" customWidth="1"/>
    <col min="10501" max="10505" width="9.109375" style="40"/>
    <col min="10506" max="10506" width="13.33203125" style="40" customWidth="1"/>
    <col min="10507" max="10656" width="9.109375" style="40"/>
    <col min="10657" max="10657" width="4.6640625" style="40" customWidth="1"/>
    <col min="10658" max="10658" width="7.88671875" style="40" customWidth="1"/>
    <col min="10659" max="10659" width="61.5546875" style="40" customWidth="1"/>
    <col min="10660" max="10671" width="13.109375" style="40" customWidth="1"/>
    <col min="10672" max="10672" width="10.88671875" style="40" customWidth="1"/>
    <col min="10673" max="10673" width="13.109375" style="40" customWidth="1"/>
    <col min="10674" max="10674" width="11.33203125" style="40" customWidth="1"/>
    <col min="10675" max="10675" width="13.109375" style="40" customWidth="1"/>
    <col min="10676" max="10676" width="13.33203125" style="40" customWidth="1"/>
    <col min="10677" max="10677" width="11.44140625" style="40" customWidth="1"/>
    <col min="10678" max="10678" width="12" style="40" customWidth="1"/>
    <col min="10679" max="10743" width="9.109375" style="40"/>
    <col min="10744" max="10744" width="4.6640625" style="40" customWidth="1"/>
    <col min="10745" max="10745" width="7.88671875" style="40" customWidth="1"/>
    <col min="10746" max="10746" width="45.6640625" style="40" customWidth="1"/>
    <col min="10747" max="10747" width="10.6640625" style="40" customWidth="1"/>
    <col min="10748" max="10748" width="15.33203125" style="40" customWidth="1"/>
    <col min="10749" max="10749" width="11.6640625" style="40" customWidth="1"/>
    <col min="10750" max="10750" width="15.109375" style="40" customWidth="1"/>
    <col min="10751" max="10751" width="11.109375" style="40" customWidth="1"/>
    <col min="10752" max="10752" width="15.33203125" style="40" customWidth="1"/>
    <col min="10753" max="10753" width="9.5546875" style="40" customWidth="1"/>
    <col min="10754" max="10754" width="15" style="40" customWidth="1"/>
    <col min="10755" max="10755" width="20.5546875" style="40" customWidth="1"/>
    <col min="10756" max="10756" width="13" style="40" bestFit="1" customWidth="1"/>
    <col min="10757" max="10761" width="9.109375" style="40"/>
    <col min="10762" max="10762" width="13.33203125" style="40" customWidth="1"/>
    <col min="10763" max="10912" width="9.109375" style="40"/>
    <col min="10913" max="10913" width="4.6640625" style="40" customWidth="1"/>
    <col min="10914" max="10914" width="7.88671875" style="40" customWidth="1"/>
    <col min="10915" max="10915" width="61.5546875" style="40" customWidth="1"/>
    <col min="10916" max="10927" width="13.109375" style="40" customWidth="1"/>
    <col min="10928" max="10928" width="10.88671875" style="40" customWidth="1"/>
    <col min="10929" max="10929" width="13.109375" style="40" customWidth="1"/>
    <col min="10930" max="10930" width="11.33203125" style="40" customWidth="1"/>
    <col min="10931" max="10931" width="13.109375" style="40" customWidth="1"/>
    <col min="10932" max="10932" width="13.33203125" style="40" customWidth="1"/>
    <col min="10933" max="10933" width="11.44140625" style="40" customWidth="1"/>
    <col min="10934" max="10934" width="12" style="40" customWidth="1"/>
    <col min="10935" max="10999" width="9.109375" style="40"/>
    <col min="11000" max="11000" width="4.6640625" style="40" customWidth="1"/>
    <col min="11001" max="11001" width="7.88671875" style="40" customWidth="1"/>
    <col min="11002" max="11002" width="45.6640625" style="40" customWidth="1"/>
    <col min="11003" max="11003" width="10.6640625" style="40" customWidth="1"/>
    <col min="11004" max="11004" width="15.33203125" style="40" customWidth="1"/>
    <col min="11005" max="11005" width="11.6640625" style="40" customWidth="1"/>
    <col min="11006" max="11006" width="15.109375" style="40" customWidth="1"/>
    <col min="11007" max="11007" width="11.109375" style="40" customWidth="1"/>
    <col min="11008" max="11008" width="15.33203125" style="40" customWidth="1"/>
    <col min="11009" max="11009" width="9.5546875" style="40" customWidth="1"/>
    <col min="11010" max="11010" width="15" style="40" customWidth="1"/>
    <col min="11011" max="11011" width="20.5546875" style="40" customWidth="1"/>
    <col min="11012" max="11012" width="13" style="40" bestFit="1" customWidth="1"/>
    <col min="11013" max="11017" width="9.109375" style="40"/>
    <col min="11018" max="11018" width="13.33203125" style="40" customWidth="1"/>
    <col min="11019" max="11168" width="9.109375" style="40"/>
    <col min="11169" max="11169" width="4.6640625" style="40" customWidth="1"/>
    <col min="11170" max="11170" width="7.88671875" style="40" customWidth="1"/>
    <col min="11171" max="11171" width="61.5546875" style="40" customWidth="1"/>
    <col min="11172" max="11183" width="13.109375" style="40" customWidth="1"/>
    <col min="11184" max="11184" width="10.88671875" style="40" customWidth="1"/>
    <col min="11185" max="11185" width="13.109375" style="40" customWidth="1"/>
    <col min="11186" max="11186" width="11.33203125" style="40" customWidth="1"/>
    <col min="11187" max="11187" width="13.109375" style="40" customWidth="1"/>
    <col min="11188" max="11188" width="13.33203125" style="40" customWidth="1"/>
    <col min="11189" max="11189" width="11.44140625" style="40" customWidth="1"/>
    <col min="11190" max="11190" width="12" style="40" customWidth="1"/>
    <col min="11191" max="11255" width="9.109375" style="40"/>
    <col min="11256" max="11256" width="4.6640625" style="40" customWidth="1"/>
    <col min="11257" max="11257" width="7.88671875" style="40" customWidth="1"/>
    <col min="11258" max="11258" width="45.6640625" style="40" customWidth="1"/>
    <col min="11259" max="11259" width="10.6640625" style="40" customWidth="1"/>
    <col min="11260" max="11260" width="15.33203125" style="40" customWidth="1"/>
    <col min="11261" max="11261" width="11.6640625" style="40" customWidth="1"/>
    <col min="11262" max="11262" width="15.109375" style="40" customWidth="1"/>
    <col min="11263" max="11263" width="11.109375" style="40" customWidth="1"/>
    <col min="11264" max="11264" width="15.33203125" style="40" customWidth="1"/>
    <col min="11265" max="11265" width="9.5546875" style="40" customWidth="1"/>
    <col min="11266" max="11266" width="15" style="40" customWidth="1"/>
    <col min="11267" max="11267" width="20.5546875" style="40" customWidth="1"/>
    <col min="11268" max="11268" width="13" style="40" bestFit="1" customWidth="1"/>
    <col min="11269" max="11273" width="9.109375" style="40"/>
    <col min="11274" max="11274" width="13.33203125" style="40" customWidth="1"/>
    <col min="11275" max="11424" width="9.109375" style="40"/>
    <col min="11425" max="11425" width="4.6640625" style="40" customWidth="1"/>
    <col min="11426" max="11426" width="7.88671875" style="40" customWidth="1"/>
    <col min="11427" max="11427" width="61.5546875" style="40" customWidth="1"/>
    <col min="11428" max="11439" width="13.109375" style="40" customWidth="1"/>
    <col min="11440" max="11440" width="10.88671875" style="40" customWidth="1"/>
    <col min="11441" max="11441" width="13.109375" style="40" customWidth="1"/>
    <col min="11442" max="11442" width="11.33203125" style="40" customWidth="1"/>
    <col min="11443" max="11443" width="13.109375" style="40" customWidth="1"/>
    <col min="11444" max="11444" width="13.33203125" style="40" customWidth="1"/>
    <col min="11445" max="11445" width="11.44140625" style="40" customWidth="1"/>
    <col min="11446" max="11446" width="12" style="40" customWidth="1"/>
    <col min="11447" max="11511" width="9.109375" style="40"/>
    <col min="11512" max="11512" width="4.6640625" style="40" customWidth="1"/>
    <col min="11513" max="11513" width="7.88671875" style="40" customWidth="1"/>
    <col min="11514" max="11514" width="45.6640625" style="40" customWidth="1"/>
    <col min="11515" max="11515" width="10.6640625" style="40" customWidth="1"/>
    <col min="11516" max="11516" width="15.33203125" style="40" customWidth="1"/>
    <col min="11517" max="11517" width="11.6640625" style="40" customWidth="1"/>
    <col min="11518" max="11518" width="15.109375" style="40" customWidth="1"/>
    <col min="11519" max="11519" width="11.109375" style="40" customWidth="1"/>
    <col min="11520" max="11520" width="15.33203125" style="40" customWidth="1"/>
    <col min="11521" max="11521" width="9.5546875" style="40" customWidth="1"/>
    <col min="11522" max="11522" width="15" style="40" customWidth="1"/>
    <col min="11523" max="11523" width="20.5546875" style="40" customWidth="1"/>
    <col min="11524" max="11524" width="13" style="40" bestFit="1" customWidth="1"/>
    <col min="11525" max="11529" width="9.109375" style="40"/>
    <col min="11530" max="11530" width="13.33203125" style="40" customWidth="1"/>
    <col min="11531" max="11680" width="9.109375" style="40"/>
    <col min="11681" max="11681" width="4.6640625" style="40" customWidth="1"/>
    <col min="11682" max="11682" width="7.88671875" style="40" customWidth="1"/>
    <col min="11683" max="11683" width="61.5546875" style="40" customWidth="1"/>
    <col min="11684" max="11695" width="13.109375" style="40" customWidth="1"/>
    <col min="11696" max="11696" width="10.88671875" style="40" customWidth="1"/>
    <col min="11697" max="11697" width="13.109375" style="40" customWidth="1"/>
    <col min="11698" max="11698" width="11.33203125" style="40" customWidth="1"/>
    <col min="11699" max="11699" width="13.109375" style="40" customWidth="1"/>
    <col min="11700" max="11700" width="13.33203125" style="40" customWidth="1"/>
    <col min="11701" max="11701" width="11.44140625" style="40" customWidth="1"/>
    <col min="11702" max="11702" width="12" style="40" customWidth="1"/>
    <col min="11703" max="11767" width="9.109375" style="40"/>
    <col min="11768" max="11768" width="4.6640625" style="40" customWidth="1"/>
    <col min="11769" max="11769" width="7.88671875" style="40" customWidth="1"/>
    <col min="11770" max="11770" width="45.6640625" style="40" customWidth="1"/>
    <col min="11771" max="11771" width="10.6640625" style="40" customWidth="1"/>
    <col min="11772" max="11772" width="15.33203125" style="40" customWidth="1"/>
    <col min="11773" max="11773" width="11.6640625" style="40" customWidth="1"/>
    <col min="11774" max="11774" width="15.109375" style="40" customWidth="1"/>
    <col min="11775" max="11775" width="11.109375" style="40" customWidth="1"/>
    <col min="11776" max="11776" width="15.33203125" style="40" customWidth="1"/>
    <col min="11777" max="11777" width="9.5546875" style="40" customWidth="1"/>
    <col min="11778" max="11778" width="15" style="40" customWidth="1"/>
    <col min="11779" max="11779" width="20.5546875" style="40" customWidth="1"/>
    <col min="11780" max="11780" width="13" style="40" bestFit="1" customWidth="1"/>
    <col min="11781" max="11785" width="9.109375" style="40"/>
    <col min="11786" max="11786" width="13.33203125" style="40" customWidth="1"/>
    <col min="11787" max="11936" width="9.109375" style="40"/>
    <col min="11937" max="11937" width="4.6640625" style="40" customWidth="1"/>
    <col min="11938" max="11938" width="7.88671875" style="40" customWidth="1"/>
    <col min="11939" max="11939" width="61.5546875" style="40" customWidth="1"/>
    <col min="11940" max="11951" width="13.109375" style="40" customWidth="1"/>
    <col min="11952" max="11952" width="10.88671875" style="40" customWidth="1"/>
    <col min="11953" max="11953" width="13.109375" style="40" customWidth="1"/>
    <col min="11954" max="11954" width="11.33203125" style="40" customWidth="1"/>
    <col min="11955" max="11955" width="13.109375" style="40" customWidth="1"/>
    <col min="11956" max="11956" width="13.33203125" style="40" customWidth="1"/>
    <col min="11957" max="11957" width="11.44140625" style="40" customWidth="1"/>
    <col min="11958" max="11958" width="12" style="40" customWidth="1"/>
    <col min="11959" max="12023" width="9.109375" style="40"/>
    <col min="12024" max="12024" width="4.6640625" style="40" customWidth="1"/>
    <col min="12025" max="12025" width="7.88671875" style="40" customWidth="1"/>
    <col min="12026" max="12026" width="45.6640625" style="40" customWidth="1"/>
    <col min="12027" max="12027" width="10.6640625" style="40" customWidth="1"/>
    <col min="12028" max="12028" width="15.33203125" style="40" customWidth="1"/>
    <col min="12029" max="12029" width="11.6640625" style="40" customWidth="1"/>
    <col min="12030" max="12030" width="15.109375" style="40" customWidth="1"/>
    <col min="12031" max="12031" width="11.109375" style="40" customWidth="1"/>
    <col min="12032" max="12032" width="15.33203125" style="40" customWidth="1"/>
    <col min="12033" max="12033" width="9.5546875" style="40" customWidth="1"/>
    <col min="12034" max="12034" width="15" style="40" customWidth="1"/>
    <col min="12035" max="12035" width="20.5546875" style="40" customWidth="1"/>
    <col min="12036" max="12036" width="13" style="40" bestFit="1" customWidth="1"/>
    <col min="12037" max="12041" width="9.109375" style="40"/>
    <col min="12042" max="12042" width="13.33203125" style="40" customWidth="1"/>
    <col min="12043" max="12192" width="9.109375" style="40"/>
    <col min="12193" max="12193" width="4.6640625" style="40" customWidth="1"/>
    <col min="12194" max="12194" width="7.88671875" style="40" customWidth="1"/>
    <col min="12195" max="12195" width="61.5546875" style="40" customWidth="1"/>
    <col min="12196" max="12207" width="13.109375" style="40" customWidth="1"/>
    <col min="12208" max="12208" width="10.88671875" style="40" customWidth="1"/>
    <col min="12209" max="12209" width="13.109375" style="40" customWidth="1"/>
    <col min="12210" max="12210" width="11.33203125" style="40" customWidth="1"/>
    <col min="12211" max="12211" width="13.109375" style="40" customWidth="1"/>
    <col min="12212" max="12212" width="13.33203125" style="40" customWidth="1"/>
    <col min="12213" max="12213" width="11.44140625" style="40" customWidth="1"/>
    <col min="12214" max="12214" width="12" style="40" customWidth="1"/>
    <col min="12215" max="12279" width="9.109375" style="40"/>
    <col min="12280" max="12280" width="4.6640625" style="40" customWidth="1"/>
    <col min="12281" max="12281" width="7.88671875" style="40" customWidth="1"/>
    <col min="12282" max="12282" width="45.6640625" style="40" customWidth="1"/>
    <col min="12283" max="12283" width="10.6640625" style="40" customWidth="1"/>
    <col min="12284" max="12284" width="15.33203125" style="40" customWidth="1"/>
    <col min="12285" max="12285" width="11.6640625" style="40" customWidth="1"/>
    <col min="12286" max="12286" width="15.109375" style="40" customWidth="1"/>
    <col min="12287" max="12287" width="11.109375" style="40" customWidth="1"/>
    <col min="12288" max="12288" width="15.33203125" style="40" customWidth="1"/>
    <col min="12289" max="12289" width="9.5546875" style="40" customWidth="1"/>
    <col min="12290" max="12290" width="15" style="40" customWidth="1"/>
    <col min="12291" max="12291" width="20.5546875" style="40" customWidth="1"/>
    <col min="12292" max="12292" width="13" style="40" bestFit="1" customWidth="1"/>
    <col min="12293" max="12297" width="9.109375" style="40"/>
    <col min="12298" max="12298" width="13.33203125" style="40" customWidth="1"/>
    <col min="12299" max="12448" width="9.109375" style="40"/>
    <col min="12449" max="12449" width="4.6640625" style="40" customWidth="1"/>
    <col min="12450" max="12450" width="7.88671875" style="40" customWidth="1"/>
    <col min="12451" max="12451" width="61.5546875" style="40" customWidth="1"/>
    <col min="12452" max="12463" width="13.109375" style="40" customWidth="1"/>
    <col min="12464" max="12464" width="10.88671875" style="40" customWidth="1"/>
    <col min="12465" max="12465" width="13.109375" style="40" customWidth="1"/>
    <col min="12466" max="12466" width="11.33203125" style="40" customWidth="1"/>
    <col min="12467" max="12467" width="13.109375" style="40" customWidth="1"/>
    <col min="12468" max="12468" width="13.33203125" style="40" customWidth="1"/>
    <col min="12469" max="12469" width="11.44140625" style="40" customWidth="1"/>
    <col min="12470" max="12470" width="12" style="40" customWidth="1"/>
    <col min="12471" max="12535" width="9.109375" style="40"/>
    <col min="12536" max="12536" width="4.6640625" style="40" customWidth="1"/>
    <col min="12537" max="12537" width="7.88671875" style="40" customWidth="1"/>
    <col min="12538" max="12538" width="45.6640625" style="40" customWidth="1"/>
    <col min="12539" max="12539" width="10.6640625" style="40" customWidth="1"/>
    <col min="12540" max="12540" width="15.33203125" style="40" customWidth="1"/>
    <col min="12541" max="12541" width="11.6640625" style="40" customWidth="1"/>
    <col min="12542" max="12542" width="15.109375" style="40" customWidth="1"/>
    <col min="12543" max="12543" width="11.109375" style="40" customWidth="1"/>
    <col min="12544" max="12544" width="15.33203125" style="40" customWidth="1"/>
    <col min="12545" max="12545" width="9.5546875" style="40" customWidth="1"/>
    <col min="12546" max="12546" width="15" style="40" customWidth="1"/>
    <col min="12547" max="12547" width="20.5546875" style="40" customWidth="1"/>
    <col min="12548" max="12548" width="13" style="40" bestFit="1" customWidth="1"/>
    <col min="12549" max="12553" width="9.109375" style="40"/>
    <col min="12554" max="12554" width="13.33203125" style="40" customWidth="1"/>
    <col min="12555" max="12704" width="9.109375" style="40"/>
    <col min="12705" max="12705" width="4.6640625" style="40" customWidth="1"/>
    <col min="12706" max="12706" width="7.88671875" style="40" customWidth="1"/>
    <col min="12707" max="12707" width="61.5546875" style="40" customWidth="1"/>
    <col min="12708" max="12719" width="13.109375" style="40" customWidth="1"/>
    <col min="12720" max="12720" width="10.88671875" style="40" customWidth="1"/>
    <col min="12721" max="12721" width="13.109375" style="40" customWidth="1"/>
    <col min="12722" max="12722" width="11.33203125" style="40" customWidth="1"/>
    <col min="12723" max="12723" width="13.109375" style="40" customWidth="1"/>
    <col min="12724" max="12724" width="13.33203125" style="40" customWidth="1"/>
    <col min="12725" max="12725" width="11.44140625" style="40" customWidth="1"/>
    <col min="12726" max="12726" width="12" style="40" customWidth="1"/>
    <col min="12727" max="12791" width="9.109375" style="40"/>
    <col min="12792" max="12792" width="4.6640625" style="40" customWidth="1"/>
    <col min="12793" max="12793" width="7.88671875" style="40" customWidth="1"/>
    <col min="12794" max="12794" width="45.6640625" style="40" customWidth="1"/>
    <col min="12795" max="12795" width="10.6640625" style="40" customWidth="1"/>
    <col min="12796" max="12796" width="15.33203125" style="40" customWidth="1"/>
    <col min="12797" max="12797" width="11.6640625" style="40" customWidth="1"/>
    <col min="12798" max="12798" width="15.109375" style="40" customWidth="1"/>
    <col min="12799" max="12799" width="11.109375" style="40" customWidth="1"/>
    <col min="12800" max="12800" width="15.33203125" style="40" customWidth="1"/>
    <col min="12801" max="12801" width="9.5546875" style="40" customWidth="1"/>
    <col min="12802" max="12802" width="15" style="40" customWidth="1"/>
    <col min="12803" max="12803" width="20.5546875" style="40" customWidth="1"/>
    <col min="12804" max="12804" width="13" style="40" bestFit="1" customWidth="1"/>
    <col min="12805" max="12809" width="9.109375" style="40"/>
    <col min="12810" max="12810" width="13.33203125" style="40" customWidth="1"/>
    <col min="12811" max="12960" width="9.109375" style="40"/>
    <col min="12961" max="12961" width="4.6640625" style="40" customWidth="1"/>
    <col min="12962" max="12962" width="7.88671875" style="40" customWidth="1"/>
    <col min="12963" max="12963" width="61.5546875" style="40" customWidth="1"/>
    <col min="12964" max="12975" width="13.109375" style="40" customWidth="1"/>
    <col min="12976" max="12976" width="10.88671875" style="40" customWidth="1"/>
    <col min="12977" max="12977" width="13.109375" style="40" customWidth="1"/>
    <col min="12978" max="12978" width="11.33203125" style="40" customWidth="1"/>
    <col min="12979" max="12979" width="13.109375" style="40" customWidth="1"/>
    <col min="12980" max="12980" width="13.33203125" style="40" customWidth="1"/>
    <col min="12981" max="12981" width="11.44140625" style="40" customWidth="1"/>
    <col min="12982" max="12982" width="12" style="40" customWidth="1"/>
    <col min="12983" max="13047" width="9.109375" style="40"/>
    <col min="13048" max="13048" width="4.6640625" style="40" customWidth="1"/>
    <col min="13049" max="13049" width="7.88671875" style="40" customWidth="1"/>
    <col min="13050" max="13050" width="45.6640625" style="40" customWidth="1"/>
    <col min="13051" max="13051" width="10.6640625" style="40" customWidth="1"/>
    <col min="13052" max="13052" width="15.33203125" style="40" customWidth="1"/>
    <col min="13053" max="13053" width="11.6640625" style="40" customWidth="1"/>
    <col min="13054" max="13054" width="15.109375" style="40" customWidth="1"/>
    <col min="13055" max="13055" width="11.109375" style="40" customWidth="1"/>
    <col min="13056" max="13056" width="15.33203125" style="40" customWidth="1"/>
    <col min="13057" max="13057" width="9.5546875" style="40" customWidth="1"/>
    <col min="13058" max="13058" width="15" style="40" customWidth="1"/>
    <col min="13059" max="13059" width="20.5546875" style="40" customWidth="1"/>
    <col min="13060" max="13060" width="13" style="40" bestFit="1" customWidth="1"/>
    <col min="13061" max="13065" width="9.109375" style="40"/>
    <col min="13066" max="13066" width="13.33203125" style="40" customWidth="1"/>
    <col min="13067" max="13216" width="9.109375" style="40"/>
    <col min="13217" max="13217" width="4.6640625" style="40" customWidth="1"/>
    <col min="13218" max="13218" width="7.88671875" style="40" customWidth="1"/>
    <col min="13219" max="13219" width="61.5546875" style="40" customWidth="1"/>
    <col min="13220" max="13231" width="13.109375" style="40" customWidth="1"/>
    <col min="13232" max="13232" width="10.88671875" style="40" customWidth="1"/>
    <col min="13233" max="13233" width="13.109375" style="40" customWidth="1"/>
    <col min="13234" max="13234" width="11.33203125" style="40" customWidth="1"/>
    <col min="13235" max="13235" width="13.109375" style="40" customWidth="1"/>
    <col min="13236" max="13236" width="13.33203125" style="40" customWidth="1"/>
    <col min="13237" max="13237" width="11.44140625" style="40" customWidth="1"/>
    <col min="13238" max="13238" width="12" style="40" customWidth="1"/>
    <col min="13239" max="13303" width="9.109375" style="40"/>
    <col min="13304" max="13304" width="4.6640625" style="40" customWidth="1"/>
    <col min="13305" max="13305" width="7.88671875" style="40" customWidth="1"/>
    <col min="13306" max="13306" width="45.6640625" style="40" customWidth="1"/>
    <col min="13307" max="13307" width="10.6640625" style="40" customWidth="1"/>
    <col min="13308" max="13308" width="15.33203125" style="40" customWidth="1"/>
    <col min="13309" max="13309" width="11.6640625" style="40" customWidth="1"/>
    <col min="13310" max="13310" width="15.109375" style="40" customWidth="1"/>
    <col min="13311" max="13311" width="11.109375" style="40" customWidth="1"/>
    <col min="13312" max="13312" width="15.33203125" style="40" customWidth="1"/>
    <col min="13313" max="13313" width="9.5546875" style="40" customWidth="1"/>
    <col min="13314" max="13314" width="15" style="40" customWidth="1"/>
    <col min="13315" max="13315" width="20.5546875" style="40" customWidth="1"/>
    <col min="13316" max="13316" width="13" style="40" bestFit="1" customWidth="1"/>
    <col min="13317" max="13321" width="9.109375" style="40"/>
    <col min="13322" max="13322" width="13.33203125" style="40" customWidth="1"/>
    <col min="13323" max="13472" width="9.109375" style="40"/>
    <col min="13473" max="13473" width="4.6640625" style="40" customWidth="1"/>
    <col min="13474" max="13474" width="7.88671875" style="40" customWidth="1"/>
    <col min="13475" max="13475" width="61.5546875" style="40" customWidth="1"/>
    <col min="13476" max="13487" width="13.109375" style="40" customWidth="1"/>
    <col min="13488" max="13488" width="10.88671875" style="40" customWidth="1"/>
    <col min="13489" max="13489" width="13.109375" style="40" customWidth="1"/>
    <col min="13490" max="13490" width="11.33203125" style="40" customWidth="1"/>
    <col min="13491" max="13491" width="13.109375" style="40" customWidth="1"/>
    <col min="13492" max="13492" width="13.33203125" style="40" customWidth="1"/>
    <col min="13493" max="13493" width="11.44140625" style="40" customWidth="1"/>
    <col min="13494" max="13494" width="12" style="40" customWidth="1"/>
    <col min="13495" max="13559" width="9.109375" style="40"/>
    <col min="13560" max="13560" width="4.6640625" style="40" customWidth="1"/>
    <col min="13561" max="13561" width="7.88671875" style="40" customWidth="1"/>
    <col min="13562" max="13562" width="45.6640625" style="40" customWidth="1"/>
    <col min="13563" max="13563" width="10.6640625" style="40" customWidth="1"/>
    <col min="13564" max="13564" width="15.33203125" style="40" customWidth="1"/>
    <col min="13565" max="13565" width="11.6640625" style="40" customWidth="1"/>
    <col min="13566" max="13566" width="15.109375" style="40" customWidth="1"/>
    <col min="13567" max="13567" width="11.109375" style="40" customWidth="1"/>
    <col min="13568" max="13568" width="15.33203125" style="40" customWidth="1"/>
    <col min="13569" max="13569" width="9.5546875" style="40" customWidth="1"/>
    <col min="13570" max="13570" width="15" style="40" customWidth="1"/>
    <col min="13571" max="13571" width="20.5546875" style="40" customWidth="1"/>
    <col min="13572" max="13572" width="13" style="40" bestFit="1" customWidth="1"/>
    <col min="13573" max="13577" width="9.109375" style="40"/>
    <col min="13578" max="13578" width="13.33203125" style="40" customWidth="1"/>
    <col min="13579" max="13728" width="9.109375" style="40"/>
    <col min="13729" max="13729" width="4.6640625" style="40" customWidth="1"/>
    <col min="13730" max="13730" width="7.88671875" style="40" customWidth="1"/>
    <col min="13731" max="13731" width="61.5546875" style="40" customWidth="1"/>
    <col min="13732" max="13743" width="13.109375" style="40" customWidth="1"/>
    <col min="13744" max="13744" width="10.88671875" style="40" customWidth="1"/>
    <col min="13745" max="13745" width="13.109375" style="40" customWidth="1"/>
    <col min="13746" max="13746" width="11.33203125" style="40" customWidth="1"/>
    <col min="13747" max="13747" width="13.109375" style="40" customWidth="1"/>
    <col min="13748" max="13748" width="13.33203125" style="40" customWidth="1"/>
    <col min="13749" max="13749" width="11.44140625" style="40" customWidth="1"/>
    <col min="13750" max="13750" width="12" style="40" customWidth="1"/>
    <col min="13751" max="13815" width="9.109375" style="40"/>
    <col min="13816" max="13816" width="4.6640625" style="40" customWidth="1"/>
    <col min="13817" max="13817" width="7.88671875" style="40" customWidth="1"/>
    <col min="13818" max="13818" width="45.6640625" style="40" customWidth="1"/>
    <col min="13819" max="13819" width="10.6640625" style="40" customWidth="1"/>
    <col min="13820" max="13820" width="15.33203125" style="40" customWidth="1"/>
    <col min="13821" max="13821" width="11.6640625" style="40" customWidth="1"/>
    <col min="13822" max="13822" width="15.109375" style="40" customWidth="1"/>
    <col min="13823" max="13823" width="11.109375" style="40" customWidth="1"/>
    <col min="13824" max="13824" width="15.33203125" style="40" customWidth="1"/>
    <col min="13825" max="13825" width="9.5546875" style="40" customWidth="1"/>
    <col min="13826" max="13826" width="15" style="40" customWidth="1"/>
    <col min="13827" max="13827" width="20.5546875" style="40" customWidth="1"/>
    <col min="13828" max="13828" width="13" style="40" bestFit="1" customWidth="1"/>
    <col min="13829" max="13833" width="9.109375" style="40"/>
    <col min="13834" max="13834" width="13.33203125" style="40" customWidth="1"/>
    <col min="13835" max="13984" width="9.109375" style="40"/>
    <col min="13985" max="13985" width="4.6640625" style="40" customWidth="1"/>
    <col min="13986" max="13986" width="7.88671875" style="40" customWidth="1"/>
    <col min="13987" max="13987" width="61.5546875" style="40" customWidth="1"/>
    <col min="13988" max="13999" width="13.109375" style="40" customWidth="1"/>
    <col min="14000" max="14000" width="10.88671875" style="40" customWidth="1"/>
    <col min="14001" max="14001" width="13.109375" style="40" customWidth="1"/>
    <col min="14002" max="14002" width="11.33203125" style="40" customWidth="1"/>
    <col min="14003" max="14003" width="13.109375" style="40" customWidth="1"/>
    <col min="14004" max="14004" width="13.33203125" style="40" customWidth="1"/>
    <col min="14005" max="14005" width="11.44140625" style="40" customWidth="1"/>
    <col min="14006" max="14006" width="12" style="40" customWidth="1"/>
    <col min="14007" max="14071" width="9.109375" style="40"/>
    <col min="14072" max="14072" width="4.6640625" style="40" customWidth="1"/>
    <col min="14073" max="14073" width="7.88671875" style="40" customWidth="1"/>
    <col min="14074" max="14074" width="45.6640625" style="40" customWidth="1"/>
    <col min="14075" max="14075" width="10.6640625" style="40" customWidth="1"/>
    <col min="14076" max="14076" width="15.33203125" style="40" customWidth="1"/>
    <col min="14077" max="14077" width="11.6640625" style="40" customWidth="1"/>
    <col min="14078" max="14078" width="15.109375" style="40" customWidth="1"/>
    <col min="14079" max="14079" width="11.109375" style="40" customWidth="1"/>
    <col min="14080" max="14080" width="15.33203125" style="40" customWidth="1"/>
    <col min="14081" max="14081" width="9.5546875" style="40" customWidth="1"/>
    <col min="14082" max="14082" width="15" style="40" customWidth="1"/>
    <col min="14083" max="14083" width="20.5546875" style="40" customWidth="1"/>
    <col min="14084" max="14084" width="13" style="40" bestFit="1" customWidth="1"/>
    <col min="14085" max="14089" width="9.109375" style="40"/>
    <col min="14090" max="14090" width="13.33203125" style="40" customWidth="1"/>
    <col min="14091" max="14240" width="9.109375" style="40"/>
    <col min="14241" max="14241" width="4.6640625" style="40" customWidth="1"/>
    <col min="14242" max="14242" width="7.88671875" style="40" customWidth="1"/>
    <col min="14243" max="14243" width="61.5546875" style="40" customWidth="1"/>
    <col min="14244" max="14255" width="13.109375" style="40" customWidth="1"/>
    <col min="14256" max="14256" width="10.88671875" style="40" customWidth="1"/>
    <col min="14257" max="14257" width="13.109375" style="40" customWidth="1"/>
    <col min="14258" max="14258" width="11.33203125" style="40" customWidth="1"/>
    <col min="14259" max="14259" width="13.109375" style="40" customWidth="1"/>
    <col min="14260" max="14260" width="13.33203125" style="40" customWidth="1"/>
    <col min="14261" max="14261" width="11.44140625" style="40" customWidth="1"/>
    <col min="14262" max="14262" width="12" style="40" customWidth="1"/>
    <col min="14263" max="14327" width="9.109375" style="40"/>
    <col min="14328" max="14328" width="4.6640625" style="40" customWidth="1"/>
    <col min="14329" max="14329" width="7.88671875" style="40" customWidth="1"/>
    <col min="14330" max="14330" width="45.6640625" style="40" customWidth="1"/>
    <col min="14331" max="14331" width="10.6640625" style="40" customWidth="1"/>
    <col min="14332" max="14332" width="15.33203125" style="40" customWidth="1"/>
    <col min="14333" max="14333" width="11.6640625" style="40" customWidth="1"/>
    <col min="14334" max="14334" width="15.109375" style="40" customWidth="1"/>
    <col min="14335" max="14335" width="11.109375" style="40" customWidth="1"/>
    <col min="14336" max="14336" width="15.33203125" style="40" customWidth="1"/>
    <col min="14337" max="14337" width="9.5546875" style="40" customWidth="1"/>
    <col min="14338" max="14338" width="15" style="40" customWidth="1"/>
    <col min="14339" max="14339" width="20.5546875" style="40" customWidth="1"/>
    <col min="14340" max="14340" width="13" style="40" bestFit="1" customWidth="1"/>
    <col min="14341" max="14345" width="9.109375" style="40"/>
    <col min="14346" max="14346" width="13.33203125" style="40" customWidth="1"/>
    <col min="14347" max="14496" width="9.109375" style="40"/>
    <col min="14497" max="14497" width="4.6640625" style="40" customWidth="1"/>
    <col min="14498" max="14498" width="7.88671875" style="40" customWidth="1"/>
    <col min="14499" max="14499" width="61.5546875" style="40" customWidth="1"/>
    <col min="14500" max="14511" width="13.109375" style="40" customWidth="1"/>
    <col min="14512" max="14512" width="10.88671875" style="40" customWidth="1"/>
    <col min="14513" max="14513" width="13.109375" style="40" customWidth="1"/>
    <col min="14514" max="14514" width="11.33203125" style="40" customWidth="1"/>
    <col min="14515" max="14515" width="13.109375" style="40" customWidth="1"/>
    <col min="14516" max="14516" width="13.33203125" style="40" customWidth="1"/>
    <col min="14517" max="14517" width="11.44140625" style="40" customWidth="1"/>
    <col min="14518" max="14518" width="12" style="40" customWidth="1"/>
    <col min="14519" max="14583" width="9.109375" style="40"/>
    <col min="14584" max="14584" width="4.6640625" style="40" customWidth="1"/>
    <col min="14585" max="14585" width="7.88671875" style="40" customWidth="1"/>
    <col min="14586" max="14586" width="45.6640625" style="40" customWidth="1"/>
    <col min="14587" max="14587" width="10.6640625" style="40" customWidth="1"/>
    <col min="14588" max="14588" width="15.33203125" style="40" customWidth="1"/>
    <col min="14589" max="14589" width="11.6640625" style="40" customWidth="1"/>
    <col min="14590" max="14590" width="15.109375" style="40" customWidth="1"/>
    <col min="14591" max="14591" width="11.109375" style="40" customWidth="1"/>
    <col min="14592" max="14592" width="15.33203125" style="40" customWidth="1"/>
    <col min="14593" max="14593" width="9.5546875" style="40" customWidth="1"/>
    <col min="14594" max="14594" width="15" style="40" customWidth="1"/>
    <col min="14595" max="14595" width="20.5546875" style="40" customWidth="1"/>
    <col min="14596" max="14596" width="13" style="40" bestFit="1" customWidth="1"/>
    <col min="14597" max="14601" width="9.109375" style="40"/>
    <col min="14602" max="14602" width="13.33203125" style="40" customWidth="1"/>
    <col min="14603" max="14752" width="9.109375" style="40"/>
    <col min="14753" max="14753" width="4.6640625" style="40" customWidth="1"/>
    <col min="14754" max="14754" width="7.88671875" style="40" customWidth="1"/>
    <col min="14755" max="14755" width="61.5546875" style="40" customWidth="1"/>
    <col min="14756" max="14767" width="13.109375" style="40" customWidth="1"/>
    <col min="14768" max="14768" width="10.88671875" style="40" customWidth="1"/>
    <col min="14769" max="14769" width="13.109375" style="40" customWidth="1"/>
    <col min="14770" max="14770" width="11.33203125" style="40" customWidth="1"/>
    <col min="14771" max="14771" width="13.109375" style="40" customWidth="1"/>
    <col min="14772" max="14772" width="13.33203125" style="40" customWidth="1"/>
    <col min="14773" max="14773" width="11.44140625" style="40" customWidth="1"/>
    <col min="14774" max="14774" width="12" style="40" customWidth="1"/>
    <col min="14775" max="14839" width="9.109375" style="40"/>
    <col min="14840" max="14840" width="4.6640625" style="40" customWidth="1"/>
    <col min="14841" max="14841" width="7.88671875" style="40" customWidth="1"/>
    <col min="14842" max="14842" width="45.6640625" style="40" customWidth="1"/>
    <col min="14843" max="14843" width="10.6640625" style="40" customWidth="1"/>
    <col min="14844" max="14844" width="15.33203125" style="40" customWidth="1"/>
    <col min="14845" max="14845" width="11.6640625" style="40" customWidth="1"/>
    <col min="14846" max="14846" width="15.109375" style="40" customWidth="1"/>
    <col min="14847" max="14847" width="11.109375" style="40" customWidth="1"/>
    <col min="14848" max="14848" width="15.33203125" style="40" customWidth="1"/>
    <col min="14849" max="14849" width="9.5546875" style="40" customWidth="1"/>
    <col min="14850" max="14850" width="15" style="40" customWidth="1"/>
    <col min="14851" max="14851" width="20.5546875" style="40" customWidth="1"/>
    <col min="14852" max="14852" width="13" style="40" bestFit="1" customWidth="1"/>
    <col min="14853" max="14857" width="9.109375" style="40"/>
    <col min="14858" max="14858" width="13.33203125" style="40" customWidth="1"/>
    <col min="14859" max="15008" width="9.109375" style="40"/>
    <col min="15009" max="15009" width="4.6640625" style="40" customWidth="1"/>
    <col min="15010" max="15010" width="7.88671875" style="40" customWidth="1"/>
    <col min="15011" max="15011" width="61.5546875" style="40" customWidth="1"/>
    <col min="15012" max="15023" width="13.109375" style="40" customWidth="1"/>
    <col min="15024" max="15024" width="10.88671875" style="40" customWidth="1"/>
    <col min="15025" max="15025" width="13.109375" style="40" customWidth="1"/>
    <col min="15026" max="15026" width="11.33203125" style="40" customWidth="1"/>
    <col min="15027" max="15027" width="13.109375" style="40" customWidth="1"/>
    <col min="15028" max="15028" width="13.33203125" style="40" customWidth="1"/>
    <col min="15029" max="15029" width="11.44140625" style="40" customWidth="1"/>
    <col min="15030" max="15030" width="12" style="40" customWidth="1"/>
    <col min="15031" max="15095" width="9.109375" style="40"/>
    <col min="15096" max="15096" width="4.6640625" style="40" customWidth="1"/>
    <col min="15097" max="15097" width="7.88671875" style="40" customWidth="1"/>
    <col min="15098" max="15098" width="45.6640625" style="40" customWidth="1"/>
    <col min="15099" max="15099" width="10.6640625" style="40" customWidth="1"/>
    <col min="15100" max="15100" width="15.33203125" style="40" customWidth="1"/>
    <col min="15101" max="15101" width="11.6640625" style="40" customWidth="1"/>
    <col min="15102" max="15102" width="15.109375" style="40" customWidth="1"/>
    <col min="15103" max="15103" width="11.109375" style="40" customWidth="1"/>
    <col min="15104" max="15104" width="15.33203125" style="40" customWidth="1"/>
    <col min="15105" max="15105" width="9.5546875" style="40" customWidth="1"/>
    <col min="15106" max="15106" width="15" style="40" customWidth="1"/>
    <col min="15107" max="15107" width="20.5546875" style="40" customWidth="1"/>
    <col min="15108" max="15108" width="13" style="40" bestFit="1" customWidth="1"/>
    <col min="15109" max="15113" width="9.109375" style="40"/>
    <col min="15114" max="15114" width="13.33203125" style="40" customWidth="1"/>
    <col min="15115" max="15264" width="9.109375" style="40"/>
    <col min="15265" max="15265" width="4.6640625" style="40" customWidth="1"/>
    <col min="15266" max="15266" width="7.88671875" style="40" customWidth="1"/>
    <col min="15267" max="15267" width="61.5546875" style="40" customWidth="1"/>
    <col min="15268" max="15279" width="13.109375" style="40" customWidth="1"/>
    <col min="15280" max="15280" width="10.88671875" style="40" customWidth="1"/>
    <col min="15281" max="15281" width="13.109375" style="40" customWidth="1"/>
    <col min="15282" max="15282" width="11.33203125" style="40" customWidth="1"/>
    <col min="15283" max="15283" width="13.109375" style="40" customWidth="1"/>
    <col min="15284" max="15284" width="13.33203125" style="40" customWidth="1"/>
    <col min="15285" max="15285" width="11.44140625" style="40" customWidth="1"/>
    <col min="15286" max="15286" width="12" style="40" customWidth="1"/>
    <col min="15287" max="15351" width="9.109375" style="40"/>
    <col min="15352" max="15352" width="4.6640625" style="40" customWidth="1"/>
    <col min="15353" max="15353" width="7.88671875" style="40" customWidth="1"/>
    <col min="15354" max="15354" width="45.6640625" style="40" customWidth="1"/>
    <col min="15355" max="15355" width="10.6640625" style="40" customWidth="1"/>
    <col min="15356" max="15356" width="15.33203125" style="40" customWidth="1"/>
    <col min="15357" max="15357" width="11.6640625" style="40" customWidth="1"/>
    <col min="15358" max="15358" width="15.109375" style="40" customWidth="1"/>
    <col min="15359" max="15359" width="11.109375" style="40" customWidth="1"/>
    <col min="15360" max="15360" width="15.33203125" style="40" customWidth="1"/>
    <col min="15361" max="15361" width="9.5546875" style="40" customWidth="1"/>
    <col min="15362" max="15362" width="15" style="40" customWidth="1"/>
    <col min="15363" max="15363" width="20.5546875" style="40" customWidth="1"/>
    <col min="15364" max="15364" width="13" style="40" bestFit="1" customWidth="1"/>
    <col min="15365" max="15369" width="9.109375" style="40"/>
    <col min="15370" max="15370" width="13.33203125" style="40" customWidth="1"/>
    <col min="15371" max="15520" width="9.109375" style="40"/>
    <col min="15521" max="15521" width="4.6640625" style="40" customWidth="1"/>
    <col min="15522" max="15522" width="7.88671875" style="40" customWidth="1"/>
    <col min="15523" max="15523" width="61.5546875" style="40" customWidth="1"/>
    <col min="15524" max="15535" width="13.109375" style="40" customWidth="1"/>
    <col min="15536" max="15536" width="10.88671875" style="40" customWidth="1"/>
    <col min="15537" max="15537" width="13.109375" style="40" customWidth="1"/>
    <col min="15538" max="15538" width="11.33203125" style="40" customWidth="1"/>
    <col min="15539" max="15539" width="13.109375" style="40" customWidth="1"/>
    <col min="15540" max="15540" width="13.33203125" style="40" customWidth="1"/>
    <col min="15541" max="15541" width="11.44140625" style="40" customWidth="1"/>
    <col min="15542" max="15542" width="12" style="40" customWidth="1"/>
    <col min="15543" max="15607" width="9.109375" style="40"/>
    <col min="15608" max="15608" width="4.6640625" style="40" customWidth="1"/>
    <col min="15609" max="15609" width="7.88671875" style="40" customWidth="1"/>
    <col min="15610" max="15610" width="45.6640625" style="40" customWidth="1"/>
    <col min="15611" max="15611" width="10.6640625" style="40" customWidth="1"/>
    <col min="15612" max="15612" width="15.33203125" style="40" customWidth="1"/>
    <col min="15613" max="15613" width="11.6640625" style="40" customWidth="1"/>
    <col min="15614" max="15614" width="15.109375" style="40" customWidth="1"/>
    <col min="15615" max="15615" width="11.109375" style="40" customWidth="1"/>
    <col min="15616" max="15616" width="15.33203125" style="40" customWidth="1"/>
    <col min="15617" max="15617" width="9.5546875" style="40" customWidth="1"/>
    <col min="15618" max="15618" width="15" style="40" customWidth="1"/>
    <col min="15619" max="15619" width="20.5546875" style="40" customWidth="1"/>
    <col min="15620" max="15620" width="13" style="40" bestFit="1" customWidth="1"/>
    <col min="15621" max="15625" width="9.109375" style="40"/>
    <col min="15626" max="15626" width="13.33203125" style="40" customWidth="1"/>
    <col min="15627" max="15776" width="9.109375" style="40"/>
    <col min="15777" max="15777" width="4.6640625" style="40" customWidth="1"/>
    <col min="15778" max="15778" width="7.88671875" style="40" customWidth="1"/>
    <col min="15779" max="15779" width="61.5546875" style="40" customWidth="1"/>
    <col min="15780" max="15791" width="13.109375" style="40" customWidth="1"/>
    <col min="15792" max="15792" width="10.88671875" style="40" customWidth="1"/>
    <col min="15793" max="15793" width="13.109375" style="40" customWidth="1"/>
    <col min="15794" max="15794" width="11.33203125" style="40" customWidth="1"/>
    <col min="15795" max="15795" width="13.109375" style="40" customWidth="1"/>
    <col min="15796" max="15796" width="13.33203125" style="40" customWidth="1"/>
    <col min="15797" max="15797" width="11.44140625" style="40" customWidth="1"/>
    <col min="15798" max="15798" width="12" style="40" customWidth="1"/>
    <col min="15799" max="15863" width="9.109375" style="40"/>
    <col min="15864" max="15864" width="4.6640625" style="40" customWidth="1"/>
    <col min="15865" max="15865" width="7.88671875" style="40" customWidth="1"/>
    <col min="15866" max="15866" width="45.6640625" style="40" customWidth="1"/>
    <col min="15867" max="15867" width="10.6640625" style="40" customWidth="1"/>
    <col min="15868" max="15868" width="15.33203125" style="40" customWidth="1"/>
    <col min="15869" max="15869" width="11.6640625" style="40" customWidth="1"/>
    <col min="15870" max="15870" width="15.109375" style="40" customWidth="1"/>
    <col min="15871" max="15871" width="11.109375" style="40" customWidth="1"/>
    <col min="15872" max="15872" width="15.33203125" style="40" customWidth="1"/>
    <col min="15873" max="15873" width="9.5546875" style="40" customWidth="1"/>
    <col min="15874" max="15874" width="15" style="40" customWidth="1"/>
    <col min="15875" max="15875" width="20.5546875" style="40" customWidth="1"/>
    <col min="15876" max="15876" width="13" style="40" bestFit="1" customWidth="1"/>
    <col min="15877" max="15881" width="9.109375" style="40"/>
    <col min="15882" max="15882" width="13.33203125" style="40" customWidth="1"/>
    <col min="15883" max="16032" width="9.109375" style="40"/>
    <col min="16033" max="16033" width="4.6640625" style="40" customWidth="1"/>
    <col min="16034" max="16034" width="7.88671875" style="40" customWidth="1"/>
    <col min="16035" max="16035" width="61.5546875" style="40" customWidth="1"/>
    <col min="16036" max="16047" width="13.109375" style="40" customWidth="1"/>
    <col min="16048" max="16048" width="10.88671875" style="40" customWidth="1"/>
    <col min="16049" max="16049" width="13.109375" style="40" customWidth="1"/>
    <col min="16050" max="16050" width="11.33203125" style="40" customWidth="1"/>
    <col min="16051" max="16051" width="13.109375" style="40" customWidth="1"/>
    <col min="16052" max="16052" width="13.33203125" style="40" customWidth="1"/>
    <col min="16053" max="16053" width="11.44140625" style="40" customWidth="1"/>
    <col min="16054" max="16054" width="12" style="40" customWidth="1"/>
    <col min="16055" max="16119" width="9.109375" style="40"/>
    <col min="16120" max="16120" width="4.6640625" style="40" customWidth="1"/>
    <col min="16121" max="16121" width="7.88671875" style="40" customWidth="1"/>
    <col min="16122" max="16122" width="45.6640625" style="40" customWidth="1"/>
    <col min="16123" max="16123" width="10.6640625" style="40" customWidth="1"/>
    <col min="16124" max="16124" width="15.33203125" style="40" customWidth="1"/>
    <col min="16125" max="16125" width="11.6640625" style="40" customWidth="1"/>
    <col min="16126" max="16126" width="15.109375" style="40" customWidth="1"/>
    <col min="16127" max="16127" width="11.109375" style="40" customWidth="1"/>
    <col min="16128" max="16128" width="15.33203125" style="40" customWidth="1"/>
    <col min="16129" max="16129" width="9.5546875" style="40" customWidth="1"/>
    <col min="16130" max="16130" width="15" style="40" customWidth="1"/>
    <col min="16131" max="16131" width="20.5546875" style="40" customWidth="1"/>
    <col min="16132" max="16132" width="13" style="40" bestFit="1" customWidth="1"/>
    <col min="16133" max="16137" width="9.109375" style="40"/>
    <col min="16138" max="16138" width="13.33203125" style="40" customWidth="1"/>
    <col min="16139" max="16288" width="9.109375" style="40"/>
    <col min="16289" max="16289" width="4.6640625" style="40" customWidth="1"/>
    <col min="16290" max="16290" width="7.88671875" style="40" customWidth="1"/>
    <col min="16291" max="16291" width="61.5546875" style="40" customWidth="1"/>
    <col min="16292" max="16303" width="13.109375" style="40" customWidth="1"/>
    <col min="16304" max="16304" width="10.88671875" style="40" customWidth="1"/>
    <col min="16305" max="16305" width="13.109375" style="40" customWidth="1"/>
    <col min="16306" max="16306" width="11.33203125" style="40" customWidth="1"/>
    <col min="16307" max="16307" width="13.109375" style="40" customWidth="1"/>
    <col min="16308" max="16308" width="13.33203125" style="40" customWidth="1"/>
    <col min="16309" max="16309" width="11.44140625" style="40" customWidth="1"/>
    <col min="16310" max="16310" width="12" style="40" customWidth="1"/>
    <col min="16311" max="16384" width="9.109375" style="40"/>
  </cols>
  <sheetData>
    <row r="1" spans="1:247" ht="82.5" customHeight="1">
      <c r="B1" s="318" t="s">
        <v>660</v>
      </c>
      <c r="C1" s="318"/>
    </row>
    <row r="2" spans="1:247" ht="37.5" customHeight="1">
      <c r="B2" s="237"/>
      <c r="C2" s="238" t="s">
        <v>661</v>
      </c>
      <c r="D2" s="239" t="s">
        <v>662</v>
      </c>
    </row>
    <row r="3" spans="1:247" s="231" customFormat="1" ht="21.75" customHeight="1">
      <c r="A3" s="319" t="s">
        <v>1</v>
      </c>
      <c r="B3" s="322" t="s">
        <v>663</v>
      </c>
      <c r="C3" s="325" t="s">
        <v>405</v>
      </c>
      <c r="D3" s="327" t="s">
        <v>664</v>
      </c>
      <c r="E3" s="333"/>
      <c r="F3" s="327" t="s">
        <v>665</v>
      </c>
      <c r="G3" s="333"/>
      <c r="H3" s="326" t="s">
        <v>570</v>
      </c>
      <c r="I3" s="326"/>
      <c r="J3" s="327" t="s">
        <v>666</v>
      </c>
      <c r="K3" s="328"/>
      <c r="L3" s="315" t="s">
        <v>723</v>
      </c>
      <c r="M3" s="315" t="s">
        <v>710</v>
      </c>
      <c r="N3" s="315" t="s">
        <v>404</v>
      </c>
    </row>
    <row r="4" spans="1:247" s="231" customFormat="1" ht="30.75" customHeight="1">
      <c r="A4" s="320"/>
      <c r="B4" s="323"/>
      <c r="C4" s="316"/>
      <c r="D4" s="334"/>
      <c r="E4" s="335"/>
      <c r="F4" s="334"/>
      <c r="G4" s="335"/>
      <c r="H4" s="331" t="s">
        <v>667</v>
      </c>
      <c r="I4" s="332"/>
      <c r="J4" s="329"/>
      <c r="K4" s="330"/>
      <c r="L4" s="316"/>
      <c r="M4" s="316"/>
      <c r="N4" s="316"/>
    </row>
    <row r="5" spans="1:247" s="234" customFormat="1" ht="41.25" customHeight="1">
      <c r="A5" s="321"/>
      <c r="B5" s="324"/>
      <c r="C5" s="324"/>
      <c r="D5" s="232" t="s">
        <v>668</v>
      </c>
      <c r="E5" s="232" t="s">
        <v>669</v>
      </c>
      <c r="F5" s="232" t="s">
        <v>670</v>
      </c>
      <c r="G5" s="232" t="s">
        <v>669</v>
      </c>
      <c r="H5" s="233" t="s">
        <v>670</v>
      </c>
      <c r="I5" s="233" t="s">
        <v>669</v>
      </c>
      <c r="J5" s="232" t="s">
        <v>670</v>
      </c>
      <c r="K5" s="232" t="s">
        <v>669</v>
      </c>
      <c r="L5" s="317"/>
      <c r="M5" s="317"/>
      <c r="N5" s="317"/>
    </row>
    <row r="6" spans="1:247" s="42" customFormat="1" ht="21" customHeight="1">
      <c r="A6" s="240">
        <v>1</v>
      </c>
      <c r="B6" s="241">
        <v>2</v>
      </c>
      <c r="C6" s="241">
        <v>3</v>
      </c>
      <c r="D6" s="242"/>
      <c r="E6" s="242"/>
      <c r="F6" s="242"/>
      <c r="G6" s="242"/>
      <c r="H6" s="242"/>
      <c r="I6" s="242"/>
      <c r="J6" s="242"/>
      <c r="K6" s="243"/>
      <c r="L6" s="243"/>
      <c r="M6" s="243"/>
      <c r="N6" s="243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spans="1:247" ht="48" customHeight="1">
      <c r="A7" s="244">
        <v>1</v>
      </c>
      <c r="B7" s="244">
        <v>780006</v>
      </c>
      <c r="C7" s="245" t="s">
        <v>4</v>
      </c>
      <c r="D7" s="66">
        <v>0</v>
      </c>
      <c r="E7" s="66">
        <v>0</v>
      </c>
      <c r="F7" s="66">
        <v>542</v>
      </c>
      <c r="G7" s="66">
        <v>1202832.6000000001</v>
      </c>
      <c r="H7" s="66">
        <v>542</v>
      </c>
      <c r="I7" s="66">
        <v>1202832.6000000001</v>
      </c>
      <c r="J7" s="66">
        <v>0</v>
      </c>
      <c r="K7" s="66">
        <v>0</v>
      </c>
      <c r="L7" s="246">
        <v>1202832.6000000001</v>
      </c>
      <c r="M7" s="66">
        <v>1033765</v>
      </c>
      <c r="N7" s="66">
        <v>169068</v>
      </c>
      <c r="O7" s="43"/>
    </row>
    <row r="8" spans="1:247" ht="39.6">
      <c r="A8" s="244">
        <v>2</v>
      </c>
      <c r="B8" s="247">
        <v>780044</v>
      </c>
      <c r="C8" s="68" t="s">
        <v>8</v>
      </c>
      <c r="D8" s="66">
        <v>0</v>
      </c>
      <c r="E8" s="66">
        <v>0</v>
      </c>
      <c r="F8" s="66">
        <v>527</v>
      </c>
      <c r="G8" s="66">
        <v>1170022.8999999999</v>
      </c>
      <c r="H8" s="66">
        <v>527</v>
      </c>
      <c r="I8" s="66">
        <v>1170022.8999999999</v>
      </c>
      <c r="J8" s="66">
        <v>0</v>
      </c>
      <c r="K8" s="66">
        <v>0</v>
      </c>
      <c r="L8" s="67">
        <v>1170022.8999999999</v>
      </c>
      <c r="M8" s="66">
        <v>1178352</v>
      </c>
      <c r="N8" s="66">
        <v>-8330</v>
      </c>
      <c r="O8" s="43"/>
    </row>
    <row r="9" spans="1:247" ht="39.6">
      <c r="A9" s="244">
        <v>3</v>
      </c>
      <c r="B9" s="247">
        <v>780151</v>
      </c>
      <c r="C9" s="248" t="s">
        <v>21</v>
      </c>
      <c r="D9" s="66">
        <v>0</v>
      </c>
      <c r="E9" s="66">
        <v>0</v>
      </c>
      <c r="F9" s="66">
        <v>193</v>
      </c>
      <c r="G9" s="66">
        <v>429097.3</v>
      </c>
      <c r="H9" s="66">
        <v>193</v>
      </c>
      <c r="I9" s="66">
        <v>429097.3</v>
      </c>
      <c r="J9" s="66">
        <v>0</v>
      </c>
      <c r="K9" s="66">
        <v>0</v>
      </c>
      <c r="L9" s="67">
        <v>429097.3</v>
      </c>
      <c r="M9" s="66">
        <v>428764</v>
      </c>
      <c r="N9" s="66">
        <v>334</v>
      </c>
      <c r="O9" s="43"/>
    </row>
    <row r="10" spans="1:247" ht="39.6">
      <c r="A10" s="244">
        <v>4</v>
      </c>
      <c r="B10" s="247">
        <v>780042</v>
      </c>
      <c r="C10" s="68" t="s">
        <v>22</v>
      </c>
      <c r="D10" s="66">
        <v>0</v>
      </c>
      <c r="E10" s="66">
        <v>0</v>
      </c>
      <c r="F10" s="66">
        <v>988</v>
      </c>
      <c r="G10" s="66">
        <v>2195125.6</v>
      </c>
      <c r="H10" s="66">
        <v>988</v>
      </c>
      <c r="I10" s="66">
        <v>2195125.6</v>
      </c>
      <c r="J10" s="66">
        <v>0</v>
      </c>
      <c r="K10" s="66">
        <v>0</v>
      </c>
      <c r="L10" s="67">
        <v>2195125.6</v>
      </c>
      <c r="M10" s="66">
        <v>2202455</v>
      </c>
      <c r="N10" s="66">
        <v>-7330</v>
      </c>
      <c r="O10" s="43"/>
    </row>
    <row r="11" spans="1:247" ht="39.6">
      <c r="A11" s="244">
        <v>5</v>
      </c>
      <c r="B11" s="247">
        <v>780031</v>
      </c>
      <c r="C11" s="68" t="s">
        <v>24</v>
      </c>
      <c r="D11" s="66">
        <v>0</v>
      </c>
      <c r="E11" s="66">
        <v>0</v>
      </c>
      <c r="F11" s="66">
        <v>346</v>
      </c>
      <c r="G11" s="66">
        <v>767910.8</v>
      </c>
      <c r="H11" s="66">
        <v>346</v>
      </c>
      <c r="I11" s="66">
        <v>767910.8</v>
      </c>
      <c r="J11" s="66">
        <v>0</v>
      </c>
      <c r="K11" s="66">
        <v>0</v>
      </c>
      <c r="L11" s="67">
        <v>767910.8</v>
      </c>
      <c r="M11" s="66">
        <v>767911</v>
      </c>
      <c r="N11" s="66">
        <v>-1</v>
      </c>
      <c r="O11" s="43"/>
    </row>
    <row r="12" spans="1:247" s="45" customFormat="1" ht="30.75" customHeight="1">
      <c r="A12" s="249"/>
      <c r="B12" s="250"/>
      <c r="C12" s="251" t="s">
        <v>671</v>
      </c>
      <c r="D12" s="66">
        <v>0</v>
      </c>
      <c r="E12" s="66">
        <v>0</v>
      </c>
      <c r="F12" s="66">
        <v>0</v>
      </c>
      <c r="G12" s="66">
        <v>0</v>
      </c>
      <c r="H12" s="66">
        <v>0</v>
      </c>
      <c r="I12" s="66">
        <v>0</v>
      </c>
      <c r="J12" s="66">
        <v>0</v>
      </c>
      <c r="K12" s="66">
        <v>0</v>
      </c>
      <c r="L12" s="67">
        <v>0</v>
      </c>
      <c r="M12" s="66">
        <v>0</v>
      </c>
      <c r="N12" s="66">
        <v>0</v>
      </c>
      <c r="O12" s="43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</row>
    <row r="13" spans="1:247" ht="39.6">
      <c r="A13" s="244">
        <v>6</v>
      </c>
      <c r="B13" s="247">
        <v>780009</v>
      </c>
      <c r="C13" s="248" t="s">
        <v>41</v>
      </c>
      <c r="D13" s="66">
        <v>0</v>
      </c>
      <c r="E13" s="66">
        <v>0</v>
      </c>
      <c r="F13" s="66">
        <v>0</v>
      </c>
      <c r="G13" s="66">
        <v>0</v>
      </c>
      <c r="H13" s="66">
        <v>0</v>
      </c>
      <c r="I13" s="66">
        <v>0</v>
      </c>
      <c r="J13" s="66">
        <v>9433</v>
      </c>
      <c r="K13" s="66">
        <v>8173333.6999999993</v>
      </c>
      <c r="L13" s="67">
        <v>8173333.6999999993</v>
      </c>
      <c r="M13" s="66">
        <v>8202142</v>
      </c>
      <c r="N13" s="66">
        <v>-28809</v>
      </c>
      <c r="O13" s="43"/>
    </row>
    <row r="14" spans="1:247" ht="39.6">
      <c r="A14" s="244">
        <v>7</v>
      </c>
      <c r="B14" s="247">
        <v>780010</v>
      </c>
      <c r="C14" s="248" t="s">
        <v>42</v>
      </c>
      <c r="D14" s="66">
        <v>0</v>
      </c>
      <c r="E14" s="66">
        <v>0</v>
      </c>
      <c r="F14" s="66">
        <v>29</v>
      </c>
      <c r="G14" s="66">
        <v>64297.95</v>
      </c>
      <c r="H14" s="66">
        <v>29</v>
      </c>
      <c r="I14" s="66">
        <v>64297.95</v>
      </c>
      <c r="J14" s="66">
        <v>0</v>
      </c>
      <c r="K14" s="66">
        <v>0</v>
      </c>
      <c r="L14" s="67">
        <v>64297.95</v>
      </c>
      <c r="M14" s="66">
        <v>64964</v>
      </c>
      <c r="N14" s="66">
        <v>-667</v>
      </c>
      <c r="O14" s="43"/>
    </row>
    <row r="15" spans="1:247" ht="26.4">
      <c r="A15" s="244">
        <v>8</v>
      </c>
      <c r="B15" s="247">
        <v>780011</v>
      </c>
      <c r="C15" s="248" t="s">
        <v>43</v>
      </c>
      <c r="D15" s="66">
        <v>3750</v>
      </c>
      <c r="E15" s="66">
        <v>1367250</v>
      </c>
      <c r="F15" s="66">
        <v>3968</v>
      </c>
      <c r="G15" s="66">
        <v>630380.80000000005</v>
      </c>
      <c r="H15" s="66">
        <v>0</v>
      </c>
      <c r="I15" s="66">
        <v>0</v>
      </c>
      <c r="J15" s="66">
        <v>32276</v>
      </c>
      <c r="K15" s="66">
        <v>25181560.699999999</v>
      </c>
      <c r="L15" s="67">
        <v>27179191.5</v>
      </c>
      <c r="M15" s="66">
        <v>27346518</v>
      </c>
      <c r="N15" s="66">
        <v>-167327</v>
      </c>
      <c r="O15" s="43"/>
    </row>
    <row r="16" spans="1:247" ht="39.6">
      <c r="A16" s="244">
        <v>9</v>
      </c>
      <c r="B16" s="247">
        <v>780014</v>
      </c>
      <c r="C16" s="248" t="s">
        <v>44</v>
      </c>
      <c r="D16" s="66">
        <v>3905</v>
      </c>
      <c r="E16" s="66">
        <v>1423763</v>
      </c>
      <c r="F16" s="66">
        <v>4276</v>
      </c>
      <c r="G16" s="66">
        <v>973545.54999999993</v>
      </c>
      <c r="H16" s="66">
        <v>143</v>
      </c>
      <c r="I16" s="66">
        <v>317158.84999999998</v>
      </c>
      <c r="J16" s="66">
        <v>7483</v>
      </c>
      <c r="K16" s="66">
        <v>3455321.3</v>
      </c>
      <c r="L16" s="67">
        <v>5852629.8499999996</v>
      </c>
      <c r="M16" s="66">
        <v>5864219</v>
      </c>
      <c r="N16" s="66">
        <v>-11590</v>
      </c>
      <c r="O16" s="43"/>
    </row>
    <row r="17" spans="1:247" s="45" customFormat="1" ht="30" customHeight="1">
      <c r="A17" s="244"/>
      <c r="B17" s="250"/>
      <c r="C17" s="251" t="s">
        <v>672</v>
      </c>
      <c r="D17" s="66">
        <v>0</v>
      </c>
      <c r="E17" s="66"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6">
        <v>0</v>
      </c>
      <c r="L17" s="67">
        <v>0</v>
      </c>
      <c r="M17" s="66">
        <v>0</v>
      </c>
      <c r="N17" s="66">
        <v>0</v>
      </c>
      <c r="O17" s="43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</row>
    <row r="18" spans="1:247" s="45" customFormat="1" ht="23.4">
      <c r="A18" s="244"/>
      <c r="B18" s="250"/>
      <c r="C18" s="251" t="s">
        <v>673</v>
      </c>
      <c r="D18" s="66">
        <v>0</v>
      </c>
      <c r="E18" s="66"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6">
        <v>0</v>
      </c>
      <c r="L18" s="67">
        <v>0</v>
      </c>
      <c r="M18" s="66">
        <v>0</v>
      </c>
      <c r="N18" s="66">
        <v>0</v>
      </c>
      <c r="O18" s="43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</row>
    <row r="19" spans="1:247" ht="39.6">
      <c r="A19" s="244">
        <v>10</v>
      </c>
      <c r="B19" s="247">
        <v>780186</v>
      </c>
      <c r="C19" s="68" t="s">
        <v>48</v>
      </c>
      <c r="D19" s="66">
        <v>0</v>
      </c>
      <c r="E19" s="66">
        <v>0</v>
      </c>
      <c r="F19" s="66">
        <v>902</v>
      </c>
      <c r="G19" s="66">
        <v>2003342.166666667</v>
      </c>
      <c r="H19" s="66">
        <v>902</v>
      </c>
      <c r="I19" s="66">
        <v>2003342.166666667</v>
      </c>
      <c r="J19" s="66">
        <v>17621</v>
      </c>
      <c r="K19" s="66">
        <v>15477816.5</v>
      </c>
      <c r="L19" s="67">
        <v>17481158.666666668</v>
      </c>
      <c r="M19" s="66">
        <v>15284884</v>
      </c>
      <c r="N19" s="66">
        <v>2196275</v>
      </c>
      <c r="O19" s="43"/>
    </row>
    <row r="20" spans="1:247" ht="39.6">
      <c r="A20" s="244">
        <v>11</v>
      </c>
      <c r="B20" s="247">
        <v>780185</v>
      </c>
      <c r="C20" s="68" t="s">
        <v>49</v>
      </c>
      <c r="D20" s="66">
        <v>0</v>
      </c>
      <c r="E20" s="66">
        <v>0</v>
      </c>
      <c r="F20" s="66">
        <v>0</v>
      </c>
      <c r="G20" s="66">
        <v>0</v>
      </c>
      <c r="H20" s="66">
        <v>0</v>
      </c>
      <c r="I20" s="66">
        <v>0</v>
      </c>
      <c r="J20" s="66">
        <v>37450</v>
      </c>
      <c r="K20" s="66">
        <v>32447010.600000001</v>
      </c>
      <c r="L20" s="67">
        <v>32447010.600000001</v>
      </c>
      <c r="M20" s="66">
        <v>32490238</v>
      </c>
      <c r="N20" s="66">
        <v>-43228</v>
      </c>
      <c r="O20" s="43"/>
    </row>
    <row r="21" spans="1:247" ht="39.6">
      <c r="A21" s="244">
        <v>12</v>
      </c>
      <c r="B21" s="247">
        <v>780188</v>
      </c>
      <c r="C21" s="68" t="s">
        <v>51</v>
      </c>
      <c r="D21" s="66">
        <v>1092</v>
      </c>
      <c r="E21" s="66">
        <v>398143</v>
      </c>
      <c r="F21" s="66">
        <v>1156</v>
      </c>
      <c r="G21" s="66">
        <v>183459.4</v>
      </c>
      <c r="H21" s="66">
        <v>0</v>
      </c>
      <c r="I21" s="66">
        <v>0</v>
      </c>
      <c r="J21" s="66">
        <v>0</v>
      </c>
      <c r="K21" s="66">
        <v>0</v>
      </c>
      <c r="L21" s="67">
        <v>581602.4</v>
      </c>
      <c r="M21" s="66">
        <v>557913</v>
      </c>
      <c r="N21" s="66">
        <v>23690</v>
      </c>
      <c r="O21" s="43"/>
    </row>
    <row r="22" spans="1:247" ht="39.6">
      <c r="A22" s="244">
        <v>13</v>
      </c>
      <c r="B22" s="247">
        <v>780297</v>
      </c>
      <c r="C22" s="68" t="s">
        <v>53</v>
      </c>
      <c r="D22" s="66">
        <v>4</v>
      </c>
      <c r="E22" s="66">
        <v>1458</v>
      </c>
      <c r="F22" s="66">
        <v>4</v>
      </c>
      <c r="G22" s="66">
        <v>1089.6000000000001</v>
      </c>
      <c r="H22" s="66">
        <v>0</v>
      </c>
      <c r="I22" s="66">
        <v>333.2</v>
      </c>
      <c r="J22" s="66">
        <v>0</v>
      </c>
      <c r="K22" s="66">
        <v>0</v>
      </c>
      <c r="L22" s="67">
        <v>2547.6000000000004</v>
      </c>
      <c r="M22" s="66">
        <v>3007</v>
      </c>
      <c r="N22" s="66">
        <v>-460</v>
      </c>
      <c r="O22" s="43"/>
    </row>
    <row r="23" spans="1:247" s="45" customFormat="1" ht="34.5" customHeight="1">
      <c r="A23" s="244"/>
      <c r="B23" s="252"/>
      <c r="C23" s="253" t="s">
        <v>674</v>
      </c>
      <c r="D23" s="66">
        <v>0</v>
      </c>
      <c r="E23" s="66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6">
        <v>0</v>
      </c>
      <c r="L23" s="67">
        <v>0</v>
      </c>
      <c r="M23" s="66">
        <v>0</v>
      </c>
      <c r="N23" s="66">
        <v>0</v>
      </c>
      <c r="O23" s="43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</row>
    <row r="24" spans="1:247" ht="39.6">
      <c r="A24" s="244">
        <v>14</v>
      </c>
      <c r="B24" s="247">
        <v>780108</v>
      </c>
      <c r="C24" s="68" t="s">
        <v>56</v>
      </c>
      <c r="D24" s="66">
        <v>2982</v>
      </c>
      <c r="E24" s="66">
        <v>1087237</v>
      </c>
      <c r="F24" s="66">
        <v>3156</v>
      </c>
      <c r="G24" s="66">
        <v>501391.80000000005</v>
      </c>
      <c r="H24" s="66">
        <v>0</v>
      </c>
      <c r="I24" s="66">
        <v>0</v>
      </c>
      <c r="J24" s="66">
        <v>0</v>
      </c>
      <c r="K24" s="66">
        <v>0</v>
      </c>
      <c r="L24" s="67">
        <v>1588628.8</v>
      </c>
      <c r="M24" s="66">
        <v>1585955</v>
      </c>
      <c r="N24" s="66">
        <v>2674</v>
      </c>
      <c r="O24" s="43"/>
    </row>
    <row r="25" spans="1:247" ht="39.6">
      <c r="A25" s="244">
        <v>15</v>
      </c>
      <c r="B25" s="247">
        <v>780109</v>
      </c>
      <c r="C25" s="68" t="s">
        <v>57</v>
      </c>
      <c r="D25" s="66">
        <v>4177</v>
      </c>
      <c r="E25" s="66">
        <v>1522934</v>
      </c>
      <c r="F25" s="66">
        <v>4421</v>
      </c>
      <c r="G25" s="66">
        <v>702156.9</v>
      </c>
      <c r="H25" s="66">
        <v>0</v>
      </c>
      <c r="I25" s="66">
        <v>0</v>
      </c>
      <c r="J25" s="66">
        <v>0</v>
      </c>
      <c r="K25" s="66">
        <v>0</v>
      </c>
      <c r="L25" s="67">
        <v>2225090.9</v>
      </c>
      <c r="M25" s="66">
        <v>2257180</v>
      </c>
      <c r="N25" s="66">
        <v>-32090</v>
      </c>
      <c r="O25" s="43"/>
    </row>
    <row r="26" spans="1:247" ht="39.6">
      <c r="A26" s="244">
        <v>16</v>
      </c>
      <c r="B26" s="247">
        <v>780081</v>
      </c>
      <c r="C26" s="68" t="s">
        <v>58</v>
      </c>
      <c r="D26" s="66">
        <v>1355</v>
      </c>
      <c r="E26" s="66">
        <v>494033</v>
      </c>
      <c r="F26" s="66">
        <v>1433</v>
      </c>
      <c r="G26" s="66">
        <v>227622</v>
      </c>
      <c r="H26" s="66">
        <v>0</v>
      </c>
      <c r="I26" s="66">
        <v>0</v>
      </c>
      <c r="J26" s="66">
        <v>0</v>
      </c>
      <c r="K26" s="66">
        <v>0</v>
      </c>
      <c r="L26" s="67">
        <v>721655</v>
      </c>
      <c r="M26" s="66">
        <v>719818</v>
      </c>
      <c r="N26" s="66">
        <v>1837</v>
      </c>
      <c r="O26" s="43"/>
    </row>
    <row r="27" spans="1:247" s="45" customFormat="1" ht="18.75" customHeight="1">
      <c r="A27" s="244"/>
      <c r="B27" s="252"/>
      <c r="C27" s="254" t="s">
        <v>675</v>
      </c>
      <c r="D27" s="66">
        <v>0</v>
      </c>
      <c r="E27" s="66">
        <v>0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  <c r="K27" s="66">
        <v>0</v>
      </c>
      <c r="L27" s="67">
        <v>0</v>
      </c>
      <c r="M27" s="66">
        <v>0</v>
      </c>
      <c r="N27" s="66">
        <v>0</v>
      </c>
      <c r="O27" s="43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</row>
    <row r="28" spans="1:247" ht="39.6">
      <c r="A28" s="244">
        <v>17</v>
      </c>
      <c r="B28" s="247">
        <v>780110</v>
      </c>
      <c r="C28" s="68" t="s">
        <v>62</v>
      </c>
      <c r="D28" s="66">
        <v>5417</v>
      </c>
      <c r="E28" s="66">
        <v>1975038</v>
      </c>
      <c r="F28" s="66">
        <v>5733</v>
      </c>
      <c r="G28" s="66">
        <v>910581.7</v>
      </c>
      <c r="H28" s="66">
        <v>0</v>
      </c>
      <c r="I28" s="66">
        <v>0</v>
      </c>
      <c r="J28" s="66">
        <v>0</v>
      </c>
      <c r="K28" s="66">
        <v>0</v>
      </c>
      <c r="L28" s="67">
        <v>2885619.7</v>
      </c>
      <c r="M28" s="66">
        <v>2896316</v>
      </c>
      <c r="N28" s="66">
        <v>-10697</v>
      </c>
      <c r="O28" s="43"/>
    </row>
    <row r="29" spans="1:247" ht="39.6">
      <c r="A29" s="244">
        <v>18</v>
      </c>
      <c r="B29" s="247">
        <v>780113</v>
      </c>
      <c r="C29" s="68" t="s">
        <v>63</v>
      </c>
      <c r="D29" s="66">
        <v>6440</v>
      </c>
      <c r="E29" s="66">
        <v>2348024</v>
      </c>
      <c r="F29" s="66">
        <v>6816</v>
      </c>
      <c r="G29" s="66">
        <v>1082598.2000000002</v>
      </c>
      <c r="H29" s="66">
        <v>0</v>
      </c>
      <c r="I29" s="66">
        <v>0</v>
      </c>
      <c r="J29" s="66">
        <v>0</v>
      </c>
      <c r="K29" s="66">
        <v>0</v>
      </c>
      <c r="L29" s="67">
        <v>3430622.2</v>
      </c>
      <c r="M29" s="66">
        <v>3419007</v>
      </c>
      <c r="N29" s="66">
        <v>11616</v>
      </c>
      <c r="O29" s="43"/>
    </row>
    <row r="30" spans="1:247" s="45" customFormat="1" ht="20.25" customHeight="1">
      <c r="A30" s="244"/>
      <c r="B30" s="252"/>
      <c r="C30" s="254" t="s">
        <v>676</v>
      </c>
      <c r="D30" s="66">
        <v>0</v>
      </c>
      <c r="E30" s="66">
        <v>0</v>
      </c>
      <c r="F30" s="66">
        <v>0</v>
      </c>
      <c r="G30" s="66">
        <v>0</v>
      </c>
      <c r="H30" s="66">
        <v>0</v>
      </c>
      <c r="I30" s="66">
        <v>0</v>
      </c>
      <c r="J30" s="66">
        <v>0</v>
      </c>
      <c r="K30" s="66">
        <v>0</v>
      </c>
      <c r="L30" s="67">
        <v>0</v>
      </c>
      <c r="M30" s="66">
        <v>0</v>
      </c>
      <c r="N30" s="66">
        <v>0</v>
      </c>
      <c r="O30" s="43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</row>
    <row r="31" spans="1:247" ht="39.6">
      <c r="A31" s="244">
        <v>19</v>
      </c>
      <c r="B31" s="247">
        <v>780104</v>
      </c>
      <c r="C31" s="68" t="s">
        <v>68</v>
      </c>
      <c r="D31" s="66">
        <v>4874</v>
      </c>
      <c r="E31" s="66">
        <v>1777060</v>
      </c>
      <c r="F31" s="66">
        <v>5158</v>
      </c>
      <c r="G31" s="66">
        <v>819513.6</v>
      </c>
      <c r="H31" s="66">
        <v>0</v>
      </c>
      <c r="I31" s="66">
        <v>0</v>
      </c>
      <c r="J31" s="66">
        <v>0</v>
      </c>
      <c r="K31" s="66">
        <v>0</v>
      </c>
      <c r="L31" s="67">
        <v>2596573.6</v>
      </c>
      <c r="M31" s="66">
        <v>2572967</v>
      </c>
      <c r="N31" s="66">
        <v>23607</v>
      </c>
      <c r="O31" s="43"/>
    </row>
    <row r="32" spans="1:247" ht="39.6">
      <c r="A32" s="244">
        <v>20</v>
      </c>
      <c r="B32" s="247">
        <v>780118</v>
      </c>
      <c r="C32" s="68" t="s">
        <v>69</v>
      </c>
      <c r="D32" s="66">
        <v>4431</v>
      </c>
      <c r="E32" s="66">
        <v>1615543</v>
      </c>
      <c r="F32" s="66">
        <v>4711</v>
      </c>
      <c r="G32" s="66">
        <v>773785.8</v>
      </c>
      <c r="H32" s="66">
        <v>0</v>
      </c>
      <c r="I32" s="66">
        <v>0</v>
      </c>
      <c r="J32" s="66">
        <v>0</v>
      </c>
      <c r="K32" s="66">
        <v>0</v>
      </c>
      <c r="L32" s="67">
        <v>2389328.7999999998</v>
      </c>
      <c r="M32" s="66">
        <v>2422080</v>
      </c>
      <c r="N32" s="66">
        <v>-32752</v>
      </c>
      <c r="O32" s="43"/>
    </row>
    <row r="33" spans="1:247" ht="39.6">
      <c r="A33" s="244">
        <v>21</v>
      </c>
      <c r="B33" s="247">
        <v>780066</v>
      </c>
      <c r="C33" s="68" t="s">
        <v>70</v>
      </c>
      <c r="D33" s="66">
        <v>3789</v>
      </c>
      <c r="E33" s="66">
        <v>1381469</v>
      </c>
      <c r="F33" s="66">
        <v>4011</v>
      </c>
      <c r="G33" s="66">
        <v>637094.80000000005</v>
      </c>
      <c r="H33" s="66">
        <v>0</v>
      </c>
      <c r="I33" s="66">
        <v>0</v>
      </c>
      <c r="J33" s="66">
        <v>0</v>
      </c>
      <c r="K33" s="66">
        <v>0</v>
      </c>
      <c r="L33" s="67">
        <v>2018563.8</v>
      </c>
      <c r="M33" s="66">
        <v>2026586</v>
      </c>
      <c r="N33" s="66">
        <v>-8023</v>
      </c>
      <c r="O33" s="43"/>
    </row>
    <row r="34" spans="1:247" ht="39.6">
      <c r="A34" s="244">
        <v>22</v>
      </c>
      <c r="B34" s="247">
        <v>780067</v>
      </c>
      <c r="C34" s="68" t="s">
        <v>71</v>
      </c>
      <c r="D34" s="66">
        <v>3038</v>
      </c>
      <c r="E34" s="66">
        <v>1107655</v>
      </c>
      <c r="F34" s="66">
        <v>3216</v>
      </c>
      <c r="G34" s="66">
        <v>510848.39999999997</v>
      </c>
      <c r="H34" s="66">
        <v>0</v>
      </c>
      <c r="I34" s="66">
        <v>0</v>
      </c>
      <c r="J34" s="66">
        <v>0</v>
      </c>
      <c r="K34" s="66">
        <v>0</v>
      </c>
      <c r="L34" s="67">
        <v>1618503.4</v>
      </c>
      <c r="M34" s="66">
        <v>1612696</v>
      </c>
      <c r="N34" s="66">
        <v>5808</v>
      </c>
      <c r="O34" s="43"/>
    </row>
    <row r="35" spans="1:247" ht="39.6">
      <c r="A35" s="244">
        <v>23</v>
      </c>
      <c r="B35" s="247">
        <v>780050</v>
      </c>
      <c r="C35" s="68" t="s">
        <v>72</v>
      </c>
      <c r="D35" s="66">
        <v>4947</v>
      </c>
      <c r="E35" s="66">
        <v>1803676</v>
      </c>
      <c r="F35" s="66">
        <v>5235</v>
      </c>
      <c r="G35" s="66">
        <v>831712.9</v>
      </c>
      <c r="H35" s="66">
        <v>0</v>
      </c>
      <c r="I35" s="66">
        <v>0</v>
      </c>
      <c r="J35" s="66">
        <v>0</v>
      </c>
      <c r="K35" s="66">
        <v>0</v>
      </c>
      <c r="L35" s="67">
        <v>2635388.9</v>
      </c>
      <c r="M35" s="66">
        <v>2635849</v>
      </c>
      <c r="N35" s="66">
        <v>-461</v>
      </c>
      <c r="O35" s="43"/>
    </row>
    <row r="36" spans="1:247" ht="39.6">
      <c r="A36" s="244">
        <v>24</v>
      </c>
      <c r="B36" s="247">
        <v>780194</v>
      </c>
      <c r="C36" s="68" t="s">
        <v>73</v>
      </c>
      <c r="D36" s="66">
        <v>6126</v>
      </c>
      <c r="E36" s="66">
        <v>2233540</v>
      </c>
      <c r="F36" s="66">
        <v>6484</v>
      </c>
      <c r="G36" s="66">
        <v>1029830</v>
      </c>
      <c r="H36" s="66">
        <v>0</v>
      </c>
      <c r="I36" s="66">
        <v>0</v>
      </c>
      <c r="J36" s="66">
        <v>0</v>
      </c>
      <c r="K36" s="66">
        <v>0</v>
      </c>
      <c r="L36" s="67">
        <v>3263370</v>
      </c>
      <c r="M36" s="66">
        <v>2116291</v>
      </c>
      <c r="N36" s="66">
        <v>1147079</v>
      </c>
      <c r="O36" s="43"/>
    </row>
    <row r="37" spans="1:247" ht="39.6">
      <c r="A37" s="244">
        <v>25</v>
      </c>
      <c r="B37" s="247">
        <v>780080</v>
      </c>
      <c r="C37" s="68" t="s">
        <v>78</v>
      </c>
      <c r="D37" s="66">
        <v>392</v>
      </c>
      <c r="E37" s="66">
        <v>142923</v>
      </c>
      <c r="F37" s="66">
        <v>392</v>
      </c>
      <c r="G37" s="66">
        <v>37122.400000000001</v>
      </c>
      <c r="H37" s="66">
        <v>0</v>
      </c>
      <c r="I37" s="66">
        <v>0</v>
      </c>
      <c r="J37" s="66">
        <v>22726</v>
      </c>
      <c r="K37" s="66">
        <v>19197656.499999996</v>
      </c>
      <c r="L37" s="67">
        <v>19377701.899999995</v>
      </c>
      <c r="M37" s="66">
        <v>17772891</v>
      </c>
      <c r="N37" s="66">
        <v>1604811</v>
      </c>
      <c r="O37" s="43"/>
    </row>
    <row r="38" spans="1:247" s="45" customFormat="1" ht="17.25" customHeight="1">
      <c r="A38" s="244"/>
      <c r="B38" s="252"/>
      <c r="C38" s="254" t="s">
        <v>677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7">
        <v>0</v>
      </c>
      <c r="M38" s="66">
        <v>0</v>
      </c>
      <c r="N38" s="66">
        <v>0</v>
      </c>
      <c r="O38" s="43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4"/>
      <c r="IF38" s="44"/>
      <c r="IG38" s="44"/>
      <c r="IH38" s="44"/>
      <c r="II38" s="44"/>
      <c r="IJ38" s="44"/>
      <c r="IK38" s="44"/>
      <c r="IL38" s="44"/>
      <c r="IM38" s="44"/>
    </row>
    <row r="39" spans="1:247" ht="39.6">
      <c r="A39" s="244">
        <v>26</v>
      </c>
      <c r="B39" s="247">
        <v>780119</v>
      </c>
      <c r="C39" s="68" t="s">
        <v>82</v>
      </c>
      <c r="D39" s="66">
        <v>5199</v>
      </c>
      <c r="E39" s="66">
        <v>1895555</v>
      </c>
      <c r="F39" s="66">
        <v>5199</v>
      </c>
      <c r="G39" s="66">
        <v>492345.3</v>
      </c>
      <c r="H39" s="66">
        <v>0</v>
      </c>
      <c r="I39" s="66">
        <v>0</v>
      </c>
      <c r="J39" s="66">
        <v>0</v>
      </c>
      <c r="K39" s="66">
        <v>0</v>
      </c>
      <c r="L39" s="67">
        <v>2387900.2999999998</v>
      </c>
      <c r="M39" s="66">
        <v>2389278</v>
      </c>
      <c r="N39" s="66">
        <v>-1378</v>
      </c>
      <c r="O39" s="43"/>
    </row>
    <row r="40" spans="1:247" ht="39.6">
      <c r="A40" s="244">
        <v>27</v>
      </c>
      <c r="B40" s="247">
        <v>780190</v>
      </c>
      <c r="C40" s="68" t="s">
        <v>83</v>
      </c>
      <c r="D40" s="66">
        <v>283</v>
      </c>
      <c r="E40" s="66">
        <v>103182</v>
      </c>
      <c r="F40" s="66">
        <v>283</v>
      </c>
      <c r="G40" s="66">
        <v>26800.1</v>
      </c>
      <c r="H40" s="66">
        <v>0</v>
      </c>
      <c r="I40" s="66">
        <v>0</v>
      </c>
      <c r="J40" s="66">
        <v>0</v>
      </c>
      <c r="K40" s="66">
        <v>0</v>
      </c>
      <c r="L40" s="67">
        <v>129982.1</v>
      </c>
      <c r="M40" s="66">
        <v>136412</v>
      </c>
      <c r="N40" s="66">
        <v>-6430</v>
      </c>
      <c r="O40" s="43"/>
    </row>
    <row r="41" spans="1:247" ht="39.6">
      <c r="A41" s="244">
        <v>28</v>
      </c>
      <c r="B41" s="247">
        <v>780122</v>
      </c>
      <c r="C41" s="68" t="s">
        <v>84</v>
      </c>
      <c r="D41" s="66">
        <v>7004</v>
      </c>
      <c r="E41" s="66">
        <v>2553658</v>
      </c>
      <c r="F41" s="66">
        <v>7004</v>
      </c>
      <c r="G41" s="66">
        <v>663278.80000000005</v>
      </c>
      <c r="H41" s="66">
        <v>0</v>
      </c>
      <c r="I41" s="66">
        <v>0</v>
      </c>
      <c r="J41" s="66">
        <v>0</v>
      </c>
      <c r="K41" s="66">
        <v>0</v>
      </c>
      <c r="L41" s="67">
        <v>3216936.8</v>
      </c>
      <c r="M41" s="66">
        <v>3219233</v>
      </c>
      <c r="N41" s="66">
        <v>-2297</v>
      </c>
      <c r="O41" s="43"/>
    </row>
    <row r="42" spans="1:247" ht="39.6">
      <c r="A42" s="244">
        <v>29</v>
      </c>
      <c r="B42" s="247">
        <v>780126</v>
      </c>
      <c r="C42" s="68" t="s">
        <v>85</v>
      </c>
      <c r="D42" s="66">
        <v>6652</v>
      </c>
      <c r="E42" s="66">
        <v>2425319</v>
      </c>
      <c r="F42" s="66">
        <v>6652</v>
      </c>
      <c r="G42" s="66">
        <v>629944.4</v>
      </c>
      <c r="H42" s="66">
        <v>0</v>
      </c>
      <c r="I42" s="66">
        <v>0</v>
      </c>
      <c r="J42" s="66">
        <v>0</v>
      </c>
      <c r="K42" s="66">
        <v>0</v>
      </c>
      <c r="L42" s="67">
        <v>3055263.4</v>
      </c>
      <c r="M42" s="66">
        <v>3063071</v>
      </c>
      <c r="N42" s="66">
        <v>-7808</v>
      </c>
      <c r="O42" s="43"/>
    </row>
    <row r="43" spans="1:247" ht="39.6">
      <c r="A43" s="244">
        <v>30</v>
      </c>
      <c r="B43" s="247">
        <v>780103</v>
      </c>
      <c r="C43" s="68" t="s">
        <v>86</v>
      </c>
      <c r="D43" s="66">
        <v>8538</v>
      </c>
      <c r="E43" s="66">
        <v>3112955</v>
      </c>
      <c r="F43" s="66">
        <v>8538</v>
      </c>
      <c r="G43" s="66">
        <v>808548.6</v>
      </c>
      <c r="H43" s="66">
        <v>0</v>
      </c>
      <c r="I43" s="66">
        <v>0</v>
      </c>
      <c r="J43" s="66">
        <v>0</v>
      </c>
      <c r="K43" s="66">
        <v>0</v>
      </c>
      <c r="L43" s="67">
        <v>3921503.6</v>
      </c>
      <c r="M43" s="66">
        <v>3949520</v>
      </c>
      <c r="N43" s="66">
        <v>-28017</v>
      </c>
      <c r="O43" s="43"/>
    </row>
    <row r="44" spans="1:247" s="45" customFormat="1" ht="21.75" customHeight="1">
      <c r="A44" s="244"/>
      <c r="B44" s="252"/>
      <c r="C44" s="254" t="s">
        <v>678</v>
      </c>
      <c r="D44" s="66">
        <v>0</v>
      </c>
      <c r="E44" s="66">
        <v>0</v>
      </c>
      <c r="F44" s="66">
        <v>0</v>
      </c>
      <c r="G44" s="66">
        <v>0</v>
      </c>
      <c r="H44" s="66">
        <v>0</v>
      </c>
      <c r="I44" s="66">
        <v>0</v>
      </c>
      <c r="J44" s="66">
        <v>0</v>
      </c>
      <c r="K44" s="66">
        <v>0</v>
      </c>
      <c r="L44" s="67">
        <v>0</v>
      </c>
      <c r="M44" s="66">
        <v>0</v>
      </c>
      <c r="N44" s="66">
        <v>0</v>
      </c>
      <c r="O44" s="43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  <c r="DS44" s="44"/>
      <c r="DT44" s="44"/>
      <c r="DU44" s="44"/>
      <c r="DV44" s="44"/>
      <c r="DW44" s="44"/>
      <c r="DX44" s="44"/>
      <c r="DY44" s="44"/>
      <c r="DZ44" s="44"/>
      <c r="EA44" s="44"/>
      <c r="EB44" s="44"/>
      <c r="EC44" s="44"/>
      <c r="ED44" s="44"/>
      <c r="EE44" s="44"/>
      <c r="EF44" s="44"/>
      <c r="EG44" s="44"/>
      <c r="EH44" s="44"/>
      <c r="EI44" s="44"/>
      <c r="EJ44" s="44"/>
      <c r="EK44" s="44"/>
      <c r="EL44" s="44"/>
      <c r="EM44" s="44"/>
      <c r="EN44" s="44"/>
      <c r="EO44" s="44"/>
      <c r="EP44" s="44"/>
      <c r="EQ44" s="44"/>
      <c r="ER44" s="44"/>
      <c r="ES44" s="44"/>
      <c r="ET44" s="44"/>
      <c r="EU44" s="44"/>
      <c r="EV44" s="44"/>
      <c r="EW44" s="44"/>
      <c r="EX44" s="44"/>
      <c r="EY44" s="44"/>
      <c r="EZ44" s="44"/>
      <c r="FA44" s="44"/>
      <c r="FB44" s="44"/>
      <c r="FC44" s="44"/>
      <c r="FD44" s="44"/>
      <c r="FE44" s="44"/>
      <c r="FF44" s="44"/>
      <c r="FG44" s="44"/>
      <c r="FH44" s="44"/>
      <c r="FI44" s="44"/>
      <c r="FJ44" s="44"/>
      <c r="FK44" s="44"/>
      <c r="FL44" s="44"/>
      <c r="FM44" s="44"/>
      <c r="FN44" s="44"/>
      <c r="FO44" s="44"/>
      <c r="FP44" s="44"/>
      <c r="FQ44" s="44"/>
      <c r="FR44" s="44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44"/>
      <c r="GE44" s="44"/>
      <c r="GF44" s="44"/>
      <c r="GG44" s="44"/>
      <c r="GH44" s="44"/>
      <c r="GI44" s="44"/>
      <c r="GJ44" s="44"/>
      <c r="GK44" s="44"/>
      <c r="GL44" s="44"/>
      <c r="GM44" s="44"/>
      <c r="GN44" s="44"/>
      <c r="GO44" s="44"/>
      <c r="GP44" s="44"/>
      <c r="GQ44" s="44"/>
      <c r="GR44" s="44"/>
      <c r="GS44" s="44"/>
      <c r="GT44" s="44"/>
      <c r="GU44" s="44"/>
      <c r="GV44" s="44"/>
      <c r="GW44" s="44"/>
      <c r="GX44" s="44"/>
      <c r="GY44" s="44"/>
      <c r="GZ44" s="44"/>
      <c r="HA44" s="44"/>
      <c r="HB44" s="44"/>
      <c r="HC44" s="44"/>
      <c r="HD44" s="44"/>
      <c r="HE44" s="44"/>
      <c r="HF44" s="44"/>
      <c r="HG44" s="44"/>
      <c r="HH44" s="44"/>
      <c r="HI44" s="44"/>
      <c r="HJ44" s="44"/>
      <c r="HK44" s="44"/>
      <c r="HL44" s="44"/>
      <c r="HM44" s="44"/>
      <c r="HN44" s="44"/>
      <c r="HO44" s="44"/>
      <c r="HP44" s="44"/>
      <c r="HQ44" s="44"/>
      <c r="HR44" s="44"/>
      <c r="HS44" s="44"/>
      <c r="HT44" s="44"/>
      <c r="HU44" s="44"/>
      <c r="HV44" s="44"/>
      <c r="HW44" s="44"/>
      <c r="HX44" s="44"/>
      <c r="HY44" s="44"/>
      <c r="HZ44" s="44"/>
      <c r="IA44" s="44"/>
      <c r="IB44" s="44"/>
      <c r="IC44" s="44"/>
      <c r="ID44" s="44"/>
      <c r="IE44" s="44"/>
      <c r="IF44" s="44"/>
      <c r="IG44" s="44"/>
      <c r="IH44" s="44"/>
      <c r="II44" s="44"/>
      <c r="IJ44" s="44"/>
      <c r="IK44" s="44"/>
      <c r="IL44" s="44"/>
      <c r="IM44" s="44"/>
    </row>
    <row r="45" spans="1:247" ht="39.6">
      <c r="A45" s="244">
        <v>31</v>
      </c>
      <c r="B45" s="247">
        <v>780107</v>
      </c>
      <c r="C45" s="68" t="s">
        <v>93</v>
      </c>
      <c r="D45" s="66">
        <v>4717</v>
      </c>
      <c r="E45" s="66">
        <v>1719818</v>
      </c>
      <c r="F45" s="66">
        <v>4993</v>
      </c>
      <c r="G45" s="66">
        <v>792940.8</v>
      </c>
      <c r="H45" s="66">
        <v>0</v>
      </c>
      <c r="I45" s="66">
        <v>0</v>
      </c>
      <c r="J45" s="66">
        <v>0</v>
      </c>
      <c r="K45" s="66">
        <v>0</v>
      </c>
      <c r="L45" s="67">
        <v>2512758.7999999998</v>
      </c>
      <c r="M45" s="66">
        <v>2526589</v>
      </c>
      <c r="N45" s="66">
        <v>-13831</v>
      </c>
      <c r="O45" s="43"/>
    </row>
    <row r="46" spans="1:247" ht="39.75" customHeight="1">
      <c r="A46" s="244">
        <v>32</v>
      </c>
      <c r="B46" s="247">
        <v>780114</v>
      </c>
      <c r="C46" s="68" t="s">
        <v>94</v>
      </c>
      <c r="D46" s="66">
        <v>6332</v>
      </c>
      <c r="E46" s="66">
        <v>2308647</v>
      </c>
      <c r="F46" s="66">
        <v>6702</v>
      </c>
      <c r="G46" s="66">
        <v>1064441.3999999999</v>
      </c>
      <c r="H46" s="66">
        <v>0</v>
      </c>
      <c r="I46" s="66">
        <v>0</v>
      </c>
      <c r="J46" s="66">
        <v>0</v>
      </c>
      <c r="K46" s="66">
        <v>0</v>
      </c>
      <c r="L46" s="67">
        <v>3373088.4</v>
      </c>
      <c r="M46" s="66">
        <v>3399371</v>
      </c>
      <c r="N46" s="66">
        <v>-26283</v>
      </c>
      <c r="O46" s="43"/>
    </row>
    <row r="47" spans="1:247" ht="39.6">
      <c r="A47" s="244">
        <v>33</v>
      </c>
      <c r="B47" s="247">
        <v>780123</v>
      </c>
      <c r="C47" s="68" t="s">
        <v>95</v>
      </c>
      <c r="D47" s="66">
        <v>7014</v>
      </c>
      <c r="E47" s="66">
        <v>2557304</v>
      </c>
      <c r="F47" s="66">
        <v>7424</v>
      </c>
      <c r="G47" s="66">
        <v>1179244.8999999999</v>
      </c>
      <c r="H47" s="66">
        <v>0</v>
      </c>
      <c r="I47" s="66">
        <v>0</v>
      </c>
      <c r="J47" s="66">
        <v>0</v>
      </c>
      <c r="K47" s="66">
        <v>0</v>
      </c>
      <c r="L47" s="67">
        <v>3736548.9</v>
      </c>
      <c r="M47" s="66">
        <v>3765128</v>
      </c>
      <c r="N47" s="66">
        <v>-28580</v>
      </c>
      <c r="O47" s="43"/>
    </row>
    <row r="48" spans="1:247" ht="39.6">
      <c r="A48" s="244">
        <v>34</v>
      </c>
      <c r="B48" s="247">
        <v>780184</v>
      </c>
      <c r="C48" s="68" t="s">
        <v>100</v>
      </c>
      <c r="D48" s="66">
        <v>0</v>
      </c>
      <c r="E48" s="66">
        <v>0</v>
      </c>
      <c r="F48" s="66">
        <v>0</v>
      </c>
      <c r="G48" s="66">
        <v>0</v>
      </c>
      <c r="H48" s="66">
        <v>0</v>
      </c>
      <c r="I48" s="66">
        <v>0</v>
      </c>
      <c r="J48" s="66">
        <v>17082</v>
      </c>
      <c r="K48" s="66">
        <v>14800030.600000001</v>
      </c>
      <c r="L48" s="67">
        <v>14800030.600000001</v>
      </c>
      <c r="M48" s="66">
        <v>14905681</v>
      </c>
      <c r="N48" s="66">
        <v>-105651</v>
      </c>
      <c r="O48" s="43"/>
    </row>
    <row r="49" spans="1:247" s="45" customFormat="1" ht="15.75" customHeight="1">
      <c r="A49" s="244"/>
      <c r="B49" s="252"/>
      <c r="C49" s="254" t="s">
        <v>679</v>
      </c>
      <c r="D49" s="66"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66">
        <v>0</v>
      </c>
      <c r="K49" s="66">
        <v>0</v>
      </c>
      <c r="L49" s="67">
        <v>0</v>
      </c>
      <c r="M49" s="66">
        <v>0</v>
      </c>
      <c r="N49" s="66">
        <v>0</v>
      </c>
      <c r="O49" s="43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  <c r="DX49" s="44"/>
      <c r="DY49" s="44"/>
      <c r="DZ49" s="44"/>
      <c r="EA49" s="44"/>
      <c r="EB49" s="44"/>
      <c r="EC49" s="44"/>
      <c r="ED49" s="44"/>
      <c r="EE49" s="44"/>
      <c r="EF49" s="44"/>
      <c r="EG49" s="44"/>
      <c r="EH49" s="44"/>
      <c r="EI49" s="44"/>
      <c r="EJ49" s="44"/>
      <c r="EK49" s="44"/>
      <c r="EL49" s="44"/>
      <c r="EM49" s="44"/>
      <c r="EN49" s="44"/>
      <c r="EO49" s="44"/>
      <c r="EP49" s="44"/>
      <c r="EQ49" s="44"/>
      <c r="ER49" s="44"/>
      <c r="ES49" s="44"/>
      <c r="ET49" s="44"/>
      <c r="EU49" s="44"/>
      <c r="EV49" s="44"/>
      <c r="EW49" s="44"/>
      <c r="EX49" s="44"/>
      <c r="EY49" s="44"/>
      <c r="EZ49" s="44"/>
      <c r="FA49" s="44"/>
      <c r="FB49" s="44"/>
      <c r="FC49" s="44"/>
      <c r="FD49" s="44"/>
      <c r="FE49" s="44"/>
      <c r="FF49" s="44"/>
      <c r="FG49" s="44"/>
      <c r="FH49" s="44"/>
      <c r="FI49" s="44"/>
      <c r="FJ49" s="44"/>
      <c r="FK49" s="44"/>
      <c r="FL49" s="44"/>
      <c r="FM49" s="44"/>
      <c r="FN49" s="44"/>
      <c r="FO49" s="44"/>
      <c r="FP49" s="44"/>
      <c r="FQ49" s="44"/>
      <c r="FR49" s="44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44"/>
      <c r="GE49" s="44"/>
      <c r="GF49" s="44"/>
      <c r="GG49" s="44"/>
      <c r="GH49" s="44"/>
      <c r="GI49" s="44"/>
      <c r="GJ49" s="44"/>
      <c r="GK49" s="44"/>
      <c r="GL49" s="44"/>
      <c r="GM49" s="44"/>
      <c r="GN49" s="44"/>
      <c r="GO49" s="44"/>
      <c r="GP49" s="44"/>
      <c r="GQ49" s="44"/>
      <c r="GR49" s="44"/>
      <c r="GS49" s="44"/>
      <c r="GT49" s="44"/>
      <c r="GU49" s="44"/>
      <c r="GV49" s="44"/>
      <c r="GW49" s="44"/>
      <c r="GX49" s="44"/>
      <c r="GY49" s="44"/>
      <c r="GZ49" s="44"/>
      <c r="HA49" s="44"/>
      <c r="HB49" s="44"/>
      <c r="HC49" s="44"/>
      <c r="HD49" s="44"/>
      <c r="HE49" s="44"/>
      <c r="HF49" s="44"/>
      <c r="HG49" s="44"/>
      <c r="HH49" s="44"/>
      <c r="HI49" s="44"/>
      <c r="HJ49" s="44"/>
      <c r="HK49" s="44"/>
      <c r="HL49" s="44"/>
      <c r="HM49" s="44"/>
      <c r="HN49" s="44"/>
      <c r="HO49" s="44"/>
      <c r="HP49" s="44"/>
      <c r="HQ49" s="44"/>
      <c r="HR49" s="44"/>
      <c r="HS49" s="44"/>
      <c r="HT49" s="44"/>
      <c r="HU49" s="44"/>
      <c r="HV49" s="44"/>
      <c r="HW49" s="44"/>
      <c r="HX49" s="44"/>
      <c r="HY49" s="44"/>
      <c r="HZ49" s="44"/>
      <c r="IA49" s="44"/>
      <c r="IB49" s="44"/>
      <c r="IC49" s="44"/>
      <c r="ID49" s="44"/>
      <c r="IE49" s="44"/>
      <c r="IF49" s="44"/>
      <c r="IG49" s="44"/>
      <c r="IH49" s="44"/>
      <c r="II49" s="44"/>
      <c r="IJ49" s="44"/>
      <c r="IK49" s="44"/>
      <c r="IL49" s="44"/>
      <c r="IM49" s="44"/>
    </row>
    <row r="50" spans="1:247" ht="39.6">
      <c r="A50" s="244">
        <v>35</v>
      </c>
      <c r="B50" s="247">
        <v>780215</v>
      </c>
      <c r="C50" s="68" t="s">
        <v>102</v>
      </c>
      <c r="D50" s="66">
        <v>1061</v>
      </c>
      <c r="E50" s="66">
        <v>386841</v>
      </c>
      <c r="F50" s="66">
        <v>1123</v>
      </c>
      <c r="G50" s="66">
        <v>178258.2</v>
      </c>
      <c r="H50" s="66">
        <v>0</v>
      </c>
      <c r="I50" s="66">
        <v>0</v>
      </c>
      <c r="J50" s="66">
        <v>0</v>
      </c>
      <c r="K50" s="66">
        <v>0</v>
      </c>
      <c r="L50" s="67">
        <v>565099.19999999995</v>
      </c>
      <c r="M50" s="66">
        <v>548135</v>
      </c>
      <c r="N50" s="66">
        <v>16965</v>
      </c>
      <c r="O50" s="43"/>
    </row>
    <row r="51" spans="1:247" ht="39.6">
      <c r="A51" s="244">
        <v>36</v>
      </c>
      <c r="B51" s="247">
        <v>780059</v>
      </c>
      <c r="C51" s="68" t="s">
        <v>103</v>
      </c>
      <c r="D51" s="66">
        <v>3796</v>
      </c>
      <c r="E51" s="66">
        <v>1384022</v>
      </c>
      <c r="F51" s="66">
        <v>4395</v>
      </c>
      <c r="G51" s="66">
        <v>1391723.5</v>
      </c>
      <c r="H51" s="66">
        <v>291</v>
      </c>
      <c r="I51" s="66">
        <v>645977.9</v>
      </c>
      <c r="J51" s="66">
        <v>0</v>
      </c>
      <c r="K51" s="66">
        <v>0</v>
      </c>
      <c r="L51" s="67">
        <v>2775745.5</v>
      </c>
      <c r="M51" s="66">
        <v>2794958</v>
      </c>
      <c r="N51" s="66">
        <v>-19213</v>
      </c>
      <c r="O51" s="43"/>
    </row>
    <row r="52" spans="1:247" ht="39.6">
      <c r="A52" s="244">
        <v>37</v>
      </c>
      <c r="B52" s="247">
        <v>780060</v>
      </c>
      <c r="C52" s="68" t="s">
        <v>104</v>
      </c>
      <c r="D52" s="66">
        <v>1464</v>
      </c>
      <c r="E52" s="66">
        <v>533774</v>
      </c>
      <c r="F52" s="66">
        <v>1464</v>
      </c>
      <c r="G52" s="66">
        <v>138640.79999999999</v>
      </c>
      <c r="H52" s="66">
        <v>0</v>
      </c>
      <c r="I52" s="66">
        <v>0</v>
      </c>
      <c r="J52" s="66">
        <v>0</v>
      </c>
      <c r="K52" s="66">
        <v>0</v>
      </c>
      <c r="L52" s="67">
        <v>672414.8</v>
      </c>
      <c r="M52" s="66">
        <v>676549</v>
      </c>
      <c r="N52" s="66">
        <v>-4135</v>
      </c>
      <c r="O52" s="43"/>
    </row>
    <row r="53" spans="1:247" ht="39.6">
      <c r="A53" s="244">
        <v>38</v>
      </c>
      <c r="B53" s="247">
        <v>780065</v>
      </c>
      <c r="C53" s="68" t="s">
        <v>105</v>
      </c>
      <c r="D53" s="66">
        <v>3654</v>
      </c>
      <c r="E53" s="66">
        <v>1332248</v>
      </c>
      <c r="F53" s="66">
        <v>3868</v>
      </c>
      <c r="G53" s="66">
        <v>614115.69999999995</v>
      </c>
      <c r="H53" s="66">
        <v>0</v>
      </c>
      <c r="I53" s="66">
        <v>0</v>
      </c>
      <c r="J53" s="66">
        <v>0</v>
      </c>
      <c r="K53" s="66">
        <v>0</v>
      </c>
      <c r="L53" s="67">
        <v>1946363.7</v>
      </c>
      <c r="M53" s="66">
        <v>1961031</v>
      </c>
      <c r="N53" s="66">
        <v>-14668</v>
      </c>
      <c r="O53" s="43"/>
    </row>
    <row r="54" spans="1:247" s="45" customFormat="1" ht="13.8">
      <c r="A54" s="244"/>
      <c r="B54" s="252"/>
      <c r="C54" s="254" t="s">
        <v>680</v>
      </c>
      <c r="D54" s="66">
        <v>0</v>
      </c>
      <c r="E54" s="66">
        <v>0</v>
      </c>
      <c r="F54" s="66">
        <v>0</v>
      </c>
      <c r="G54" s="66">
        <v>0</v>
      </c>
      <c r="H54" s="66">
        <v>0</v>
      </c>
      <c r="I54" s="66">
        <v>0</v>
      </c>
      <c r="J54" s="66">
        <v>0</v>
      </c>
      <c r="K54" s="66">
        <v>0</v>
      </c>
      <c r="L54" s="67">
        <v>0</v>
      </c>
      <c r="M54" s="66">
        <v>0</v>
      </c>
      <c r="N54" s="66">
        <v>0</v>
      </c>
      <c r="O54" s="43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4"/>
      <c r="EC54" s="44"/>
      <c r="ED54" s="44"/>
      <c r="EE54" s="44"/>
      <c r="EF54" s="44"/>
      <c r="EG54" s="44"/>
      <c r="EH54" s="44"/>
      <c r="EI54" s="44"/>
      <c r="EJ54" s="44"/>
      <c r="EK54" s="44"/>
      <c r="EL54" s="44"/>
      <c r="EM54" s="44"/>
      <c r="EN54" s="44"/>
      <c r="EO54" s="44"/>
      <c r="EP54" s="44"/>
      <c r="EQ54" s="44"/>
      <c r="ER54" s="44"/>
      <c r="ES54" s="44"/>
      <c r="ET54" s="44"/>
      <c r="EU54" s="44"/>
      <c r="EV54" s="44"/>
      <c r="EW54" s="44"/>
      <c r="EX54" s="44"/>
      <c r="EY54" s="44"/>
      <c r="EZ54" s="44"/>
      <c r="FA54" s="44"/>
      <c r="FB54" s="44"/>
      <c r="FC54" s="44"/>
      <c r="FD54" s="44"/>
      <c r="FE54" s="44"/>
      <c r="FF54" s="44"/>
      <c r="FG54" s="44"/>
      <c r="FH54" s="44"/>
      <c r="FI54" s="44"/>
      <c r="FJ54" s="44"/>
      <c r="FK54" s="44"/>
      <c r="FL54" s="44"/>
      <c r="FM54" s="44"/>
      <c r="FN54" s="44"/>
      <c r="FO54" s="44"/>
      <c r="FP54" s="44"/>
      <c r="FQ54" s="44"/>
      <c r="FR54" s="44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44"/>
      <c r="GE54" s="44"/>
      <c r="GF54" s="44"/>
      <c r="GG54" s="44"/>
      <c r="GH54" s="44"/>
      <c r="GI54" s="44"/>
      <c r="GJ54" s="44"/>
      <c r="GK54" s="44"/>
      <c r="GL54" s="44"/>
      <c r="GM54" s="44"/>
      <c r="GN54" s="44"/>
      <c r="GO54" s="44"/>
      <c r="GP54" s="44"/>
      <c r="GQ54" s="44"/>
      <c r="GR54" s="44"/>
      <c r="GS54" s="44"/>
      <c r="GT54" s="44"/>
      <c r="GU54" s="44"/>
      <c r="GV54" s="44"/>
      <c r="GW54" s="44"/>
      <c r="GX54" s="44"/>
      <c r="GY54" s="44"/>
      <c r="GZ54" s="44"/>
      <c r="HA54" s="44"/>
      <c r="HB54" s="44"/>
      <c r="HC54" s="44"/>
      <c r="HD54" s="44"/>
      <c r="HE54" s="44"/>
      <c r="HF54" s="44"/>
      <c r="HG54" s="44"/>
      <c r="HH54" s="44"/>
      <c r="HI54" s="44"/>
      <c r="HJ54" s="44"/>
      <c r="HK54" s="44"/>
      <c r="HL54" s="44"/>
      <c r="HM54" s="44"/>
      <c r="HN54" s="44"/>
      <c r="HO54" s="44"/>
      <c r="HP54" s="44"/>
      <c r="HQ54" s="44"/>
      <c r="HR54" s="44"/>
      <c r="HS54" s="44"/>
      <c r="HT54" s="44"/>
      <c r="HU54" s="44"/>
      <c r="HV54" s="44"/>
      <c r="HW54" s="44"/>
      <c r="HX54" s="44"/>
      <c r="HY54" s="44"/>
      <c r="HZ54" s="44"/>
      <c r="IA54" s="44"/>
      <c r="IB54" s="44"/>
      <c r="IC54" s="44"/>
      <c r="ID54" s="44"/>
      <c r="IE54" s="44"/>
      <c r="IF54" s="44"/>
      <c r="IG54" s="44"/>
      <c r="IH54" s="44"/>
      <c r="II54" s="44"/>
      <c r="IJ54" s="44"/>
      <c r="IK54" s="44"/>
      <c r="IL54" s="44"/>
      <c r="IM54" s="44"/>
    </row>
    <row r="55" spans="1:247" ht="39.6">
      <c r="A55" s="244">
        <v>39</v>
      </c>
      <c r="B55" s="247">
        <v>780105</v>
      </c>
      <c r="C55" s="68" t="s">
        <v>109</v>
      </c>
      <c r="D55" s="66">
        <v>10029</v>
      </c>
      <c r="E55" s="66">
        <v>3656573</v>
      </c>
      <c r="F55" s="66">
        <v>10615</v>
      </c>
      <c r="G55" s="66">
        <v>1686027.4000000001</v>
      </c>
      <c r="H55" s="66">
        <v>0</v>
      </c>
      <c r="I55" s="66">
        <v>0</v>
      </c>
      <c r="J55" s="66">
        <v>0</v>
      </c>
      <c r="K55" s="66">
        <v>0</v>
      </c>
      <c r="L55" s="67">
        <v>5342600.4000000004</v>
      </c>
      <c r="M55" s="66">
        <v>5540647</v>
      </c>
      <c r="N55" s="66">
        <v>-198047</v>
      </c>
      <c r="O55" s="43"/>
    </row>
    <row r="56" spans="1:247" ht="39.6">
      <c r="A56" s="244">
        <v>40</v>
      </c>
      <c r="B56" s="247">
        <v>780100</v>
      </c>
      <c r="C56" s="68" t="s">
        <v>110</v>
      </c>
      <c r="D56" s="66">
        <v>7222</v>
      </c>
      <c r="E56" s="66">
        <v>2633141</v>
      </c>
      <c r="F56" s="66">
        <v>7644</v>
      </c>
      <c r="G56" s="66">
        <v>1214045.7</v>
      </c>
      <c r="H56" s="66">
        <v>0</v>
      </c>
      <c r="I56" s="66">
        <v>0</v>
      </c>
      <c r="J56" s="66">
        <v>53606</v>
      </c>
      <c r="K56" s="66">
        <v>41115757.5</v>
      </c>
      <c r="L56" s="67">
        <v>44962944.200000003</v>
      </c>
      <c r="M56" s="66">
        <v>46496397</v>
      </c>
      <c r="N56" s="66">
        <v>-1533453</v>
      </c>
      <c r="O56" s="43"/>
    </row>
    <row r="57" spans="1:247" ht="39.6">
      <c r="A57" s="244">
        <v>41</v>
      </c>
      <c r="B57" s="247">
        <v>780192</v>
      </c>
      <c r="C57" s="68" t="s">
        <v>111</v>
      </c>
      <c r="D57" s="66">
        <v>4025</v>
      </c>
      <c r="E57" s="66">
        <v>1467515</v>
      </c>
      <c r="F57" s="66">
        <v>4259</v>
      </c>
      <c r="G57" s="66">
        <v>676812.6</v>
      </c>
      <c r="H57" s="66">
        <v>0</v>
      </c>
      <c r="I57" s="66">
        <v>0</v>
      </c>
      <c r="J57" s="66">
        <v>0</v>
      </c>
      <c r="K57" s="66">
        <v>0</v>
      </c>
      <c r="L57" s="67">
        <v>2144327.6</v>
      </c>
      <c r="M57" s="66">
        <v>2157320</v>
      </c>
      <c r="N57" s="66">
        <v>-12993</v>
      </c>
      <c r="O57" s="43"/>
    </row>
    <row r="58" spans="1:247" s="45" customFormat="1" ht="22.5" customHeight="1">
      <c r="A58" s="244"/>
      <c r="B58" s="252"/>
      <c r="C58" s="254" t="s">
        <v>681</v>
      </c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  <c r="L58" s="67">
        <v>0</v>
      </c>
      <c r="M58" s="66">
        <v>0</v>
      </c>
      <c r="N58" s="66">
        <v>0</v>
      </c>
      <c r="O58" s="43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44"/>
      <c r="DM58" s="44"/>
      <c r="DN58" s="44"/>
      <c r="DO58" s="44"/>
      <c r="DP58" s="44"/>
      <c r="DQ58" s="44"/>
      <c r="DR58" s="44"/>
      <c r="DS58" s="44"/>
      <c r="DT58" s="44"/>
      <c r="DU58" s="44"/>
      <c r="DV58" s="44"/>
      <c r="DW58" s="44"/>
      <c r="DX58" s="44"/>
      <c r="DY58" s="44"/>
      <c r="DZ58" s="44"/>
      <c r="EA58" s="44"/>
      <c r="EB58" s="44"/>
      <c r="EC58" s="44"/>
      <c r="ED58" s="44"/>
      <c r="EE58" s="44"/>
      <c r="EF58" s="44"/>
      <c r="EG58" s="44"/>
      <c r="EH58" s="44"/>
      <c r="EI58" s="44"/>
      <c r="EJ58" s="44"/>
      <c r="EK58" s="44"/>
      <c r="EL58" s="44"/>
      <c r="EM58" s="44"/>
      <c r="EN58" s="44"/>
      <c r="EO58" s="44"/>
      <c r="EP58" s="44"/>
      <c r="EQ58" s="44"/>
      <c r="ER58" s="44"/>
      <c r="ES58" s="44"/>
      <c r="ET58" s="44"/>
      <c r="EU58" s="44"/>
      <c r="EV58" s="44"/>
      <c r="EW58" s="44"/>
      <c r="EX58" s="44"/>
      <c r="EY58" s="44"/>
      <c r="EZ58" s="44"/>
      <c r="FA58" s="44"/>
      <c r="FB58" s="44"/>
      <c r="FC58" s="44"/>
      <c r="FD58" s="44"/>
      <c r="FE58" s="44"/>
      <c r="FF58" s="44"/>
      <c r="FG58" s="44"/>
      <c r="FH58" s="44"/>
      <c r="FI58" s="44"/>
      <c r="FJ58" s="44"/>
      <c r="FK58" s="44"/>
      <c r="FL58" s="44"/>
      <c r="FM58" s="44"/>
      <c r="FN58" s="44"/>
      <c r="FO58" s="44"/>
      <c r="FP58" s="44"/>
      <c r="FQ58" s="44"/>
      <c r="FR58" s="44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44"/>
      <c r="GE58" s="44"/>
      <c r="GF58" s="44"/>
      <c r="GG58" s="44"/>
      <c r="GH58" s="44"/>
      <c r="GI58" s="44"/>
      <c r="GJ58" s="44"/>
      <c r="GK58" s="44"/>
      <c r="GL58" s="44"/>
      <c r="GM58" s="44"/>
      <c r="GN58" s="44"/>
      <c r="GO58" s="44"/>
      <c r="GP58" s="44"/>
      <c r="GQ58" s="44"/>
      <c r="GR58" s="44"/>
      <c r="GS58" s="44"/>
      <c r="GT58" s="44"/>
      <c r="GU58" s="44"/>
      <c r="GV58" s="44"/>
      <c r="GW58" s="44"/>
      <c r="GX58" s="44"/>
      <c r="GY58" s="44"/>
      <c r="GZ58" s="44"/>
      <c r="HA58" s="44"/>
      <c r="HB58" s="44"/>
      <c r="HC58" s="44"/>
      <c r="HD58" s="44"/>
      <c r="HE58" s="44"/>
      <c r="HF58" s="44"/>
      <c r="HG58" s="44"/>
      <c r="HH58" s="44"/>
      <c r="HI58" s="44"/>
      <c r="HJ58" s="44"/>
      <c r="HK58" s="44"/>
      <c r="HL58" s="44"/>
      <c r="HM58" s="44"/>
      <c r="HN58" s="44"/>
      <c r="HO58" s="44"/>
      <c r="HP58" s="44"/>
      <c r="HQ58" s="44"/>
      <c r="HR58" s="44"/>
      <c r="HS58" s="44"/>
      <c r="HT58" s="44"/>
      <c r="HU58" s="44"/>
      <c r="HV58" s="44"/>
      <c r="HW58" s="44"/>
      <c r="HX58" s="44"/>
      <c r="HY58" s="44"/>
      <c r="HZ58" s="44"/>
      <c r="IA58" s="44"/>
      <c r="IB58" s="44"/>
      <c r="IC58" s="44"/>
      <c r="ID58" s="44"/>
      <c r="IE58" s="44"/>
      <c r="IF58" s="44"/>
      <c r="IG58" s="44"/>
      <c r="IH58" s="44"/>
      <c r="II58" s="44"/>
      <c r="IJ58" s="44"/>
      <c r="IK58" s="44"/>
      <c r="IL58" s="44"/>
      <c r="IM58" s="44"/>
    </row>
    <row r="59" spans="1:247" ht="39.6">
      <c r="A59" s="244">
        <v>42</v>
      </c>
      <c r="B59" s="247">
        <v>780124</v>
      </c>
      <c r="C59" s="68" t="s">
        <v>116</v>
      </c>
      <c r="D59" s="66">
        <v>8644</v>
      </c>
      <c r="E59" s="66">
        <v>3151602</v>
      </c>
      <c r="F59" s="66">
        <v>9148</v>
      </c>
      <c r="G59" s="66">
        <v>1453298.8</v>
      </c>
      <c r="H59" s="66">
        <v>0</v>
      </c>
      <c r="I59" s="66">
        <v>0</v>
      </c>
      <c r="J59" s="66">
        <v>15710</v>
      </c>
      <c r="K59" s="66">
        <v>7083218.5</v>
      </c>
      <c r="L59" s="67">
        <v>11688119.300000001</v>
      </c>
      <c r="M59" s="66">
        <v>11597555</v>
      </c>
      <c r="N59" s="66">
        <v>90565</v>
      </c>
      <c r="O59" s="43"/>
    </row>
    <row r="60" spans="1:247" ht="39.6">
      <c r="A60" s="244">
        <v>43</v>
      </c>
      <c r="B60" s="247">
        <v>780125</v>
      </c>
      <c r="C60" s="68" t="s">
        <v>117</v>
      </c>
      <c r="D60" s="66">
        <v>3799</v>
      </c>
      <c r="E60" s="66">
        <v>1385115</v>
      </c>
      <c r="F60" s="66">
        <v>4021</v>
      </c>
      <c r="G60" s="66">
        <v>638796.9</v>
      </c>
      <c r="H60" s="66">
        <v>0</v>
      </c>
      <c r="I60" s="66">
        <v>0</v>
      </c>
      <c r="J60" s="66">
        <v>0</v>
      </c>
      <c r="K60" s="66">
        <v>0</v>
      </c>
      <c r="L60" s="67">
        <v>2023911.9</v>
      </c>
      <c r="M60" s="66">
        <v>2029260</v>
      </c>
      <c r="N60" s="66">
        <v>-5349</v>
      </c>
      <c r="O60" s="43"/>
    </row>
    <row r="61" spans="1:247" ht="39.6">
      <c r="A61" s="244">
        <v>44</v>
      </c>
      <c r="B61" s="247">
        <v>780099</v>
      </c>
      <c r="C61" s="68" t="s">
        <v>118</v>
      </c>
      <c r="D61" s="66">
        <v>11160</v>
      </c>
      <c r="E61" s="66">
        <v>4068936</v>
      </c>
      <c r="F61" s="66">
        <v>12501</v>
      </c>
      <c r="G61" s="66">
        <v>3405359.3000000003</v>
      </c>
      <c r="H61" s="66">
        <v>689</v>
      </c>
      <c r="I61" s="66">
        <v>1529158.6</v>
      </c>
      <c r="J61" s="66">
        <v>11978</v>
      </c>
      <c r="K61" s="66">
        <v>12257914.499999998</v>
      </c>
      <c r="L61" s="67">
        <v>19732209.799999997</v>
      </c>
      <c r="M61" s="66">
        <v>19698863</v>
      </c>
      <c r="N61" s="66">
        <v>33347</v>
      </c>
      <c r="O61" s="43"/>
    </row>
    <row r="62" spans="1:247" s="45" customFormat="1" ht="25.5" customHeight="1">
      <c r="A62" s="244"/>
      <c r="B62" s="252"/>
      <c r="C62" s="254" t="s">
        <v>682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66">
        <v>0</v>
      </c>
      <c r="K62" s="66">
        <v>0</v>
      </c>
      <c r="L62" s="67">
        <v>0</v>
      </c>
      <c r="M62" s="66">
        <v>0</v>
      </c>
      <c r="N62" s="66">
        <v>0</v>
      </c>
      <c r="O62" s="43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4"/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44"/>
      <c r="ET62" s="44"/>
      <c r="EU62" s="44"/>
      <c r="EV62" s="44"/>
      <c r="EW62" s="44"/>
      <c r="EX62" s="44"/>
      <c r="EY62" s="44"/>
      <c r="EZ62" s="44"/>
      <c r="FA62" s="44"/>
      <c r="FB62" s="44"/>
      <c r="FC62" s="44"/>
      <c r="FD62" s="44"/>
      <c r="FE62" s="44"/>
      <c r="FF62" s="44"/>
      <c r="FG62" s="44"/>
      <c r="FH62" s="44"/>
      <c r="FI62" s="44"/>
      <c r="FJ62" s="44"/>
      <c r="FK62" s="44"/>
      <c r="FL62" s="44"/>
      <c r="FM62" s="44"/>
      <c r="FN62" s="44"/>
      <c r="FO62" s="44"/>
      <c r="FP62" s="44"/>
      <c r="FQ62" s="44"/>
      <c r="FR62" s="44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44"/>
      <c r="GE62" s="44"/>
      <c r="GF62" s="44"/>
      <c r="GG62" s="44"/>
      <c r="GH62" s="44"/>
      <c r="GI62" s="44"/>
      <c r="GJ62" s="44"/>
      <c r="GK62" s="44"/>
      <c r="GL62" s="44"/>
      <c r="GM62" s="44"/>
      <c r="GN62" s="44"/>
      <c r="GO62" s="44"/>
      <c r="GP62" s="44"/>
      <c r="GQ62" s="44"/>
      <c r="GR62" s="44"/>
      <c r="GS62" s="44"/>
      <c r="GT62" s="44"/>
      <c r="GU62" s="44"/>
      <c r="GV62" s="44"/>
      <c r="GW62" s="44"/>
      <c r="GX62" s="44"/>
      <c r="GY62" s="44"/>
      <c r="GZ62" s="44"/>
      <c r="HA62" s="44"/>
      <c r="HB62" s="44"/>
      <c r="HC62" s="44"/>
      <c r="HD62" s="44"/>
      <c r="HE62" s="44"/>
      <c r="HF62" s="44"/>
      <c r="HG62" s="44"/>
      <c r="HH62" s="44"/>
      <c r="HI62" s="44"/>
      <c r="HJ62" s="44"/>
      <c r="HK62" s="44"/>
      <c r="HL62" s="44"/>
      <c r="HM62" s="44"/>
      <c r="HN62" s="44"/>
      <c r="HO62" s="44"/>
      <c r="HP62" s="44"/>
      <c r="HQ62" s="44"/>
      <c r="HR62" s="44"/>
      <c r="HS62" s="44"/>
      <c r="HT62" s="44"/>
      <c r="HU62" s="44"/>
      <c r="HV62" s="44"/>
      <c r="HW62" s="44"/>
      <c r="HX62" s="44"/>
      <c r="HY62" s="44"/>
      <c r="HZ62" s="44"/>
      <c r="IA62" s="44"/>
      <c r="IB62" s="44"/>
      <c r="IC62" s="44"/>
      <c r="ID62" s="44"/>
      <c r="IE62" s="44"/>
      <c r="IF62" s="44"/>
      <c r="IG62" s="44"/>
      <c r="IH62" s="44"/>
      <c r="II62" s="44"/>
      <c r="IJ62" s="44"/>
      <c r="IK62" s="44"/>
      <c r="IL62" s="44"/>
      <c r="IM62" s="44"/>
    </row>
    <row r="63" spans="1:247" ht="39.6">
      <c r="A63" s="244">
        <v>45</v>
      </c>
      <c r="B63" s="247">
        <v>780121</v>
      </c>
      <c r="C63" s="68" t="s">
        <v>121</v>
      </c>
      <c r="D63" s="66">
        <v>1984</v>
      </c>
      <c r="E63" s="66">
        <v>723366</v>
      </c>
      <c r="F63" s="66">
        <v>2100</v>
      </c>
      <c r="G63" s="66">
        <v>333630.7</v>
      </c>
      <c r="H63" s="66">
        <v>0</v>
      </c>
      <c r="I63" s="66">
        <v>0</v>
      </c>
      <c r="J63" s="66">
        <v>0</v>
      </c>
      <c r="K63" s="66">
        <v>0</v>
      </c>
      <c r="L63" s="67">
        <v>1056996.7</v>
      </c>
      <c r="M63" s="66">
        <v>1068153</v>
      </c>
      <c r="N63" s="66">
        <v>-11157</v>
      </c>
      <c r="O63" s="43"/>
    </row>
    <row r="64" spans="1:247" s="45" customFormat="1" ht="21" customHeight="1">
      <c r="A64" s="244"/>
      <c r="B64" s="252"/>
      <c r="C64" s="254" t="s">
        <v>683</v>
      </c>
      <c r="D64" s="66">
        <v>0</v>
      </c>
      <c r="E64" s="66">
        <v>0</v>
      </c>
      <c r="F64" s="66">
        <v>0</v>
      </c>
      <c r="G64" s="66">
        <v>0</v>
      </c>
      <c r="H64" s="66">
        <v>0</v>
      </c>
      <c r="I64" s="66">
        <v>0</v>
      </c>
      <c r="J64" s="66">
        <v>0</v>
      </c>
      <c r="K64" s="66">
        <v>0</v>
      </c>
      <c r="L64" s="67">
        <v>0</v>
      </c>
      <c r="M64" s="66">
        <v>0</v>
      </c>
      <c r="N64" s="66">
        <v>0</v>
      </c>
      <c r="O64" s="43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  <c r="DH64" s="44"/>
      <c r="DI64" s="44"/>
      <c r="DJ64" s="44"/>
      <c r="DK64" s="44"/>
      <c r="DL64" s="44"/>
      <c r="DM64" s="44"/>
      <c r="DN64" s="44"/>
      <c r="DO64" s="44"/>
      <c r="DP64" s="44"/>
      <c r="DQ64" s="44"/>
      <c r="DR64" s="44"/>
      <c r="DS64" s="44"/>
      <c r="DT64" s="44"/>
      <c r="DU64" s="44"/>
      <c r="DV64" s="44"/>
      <c r="DW64" s="44"/>
      <c r="DX64" s="44"/>
      <c r="DY64" s="44"/>
      <c r="DZ64" s="44"/>
      <c r="EA64" s="44"/>
      <c r="EB64" s="44"/>
      <c r="EC64" s="44"/>
      <c r="ED64" s="44"/>
      <c r="EE64" s="44"/>
      <c r="EF64" s="44"/>
      <c r="EG64" s="44"/>
      <c r="EH64" s="44"/>
      <c r="EI64" s="44"/>
      <c r="EJ64" s="44"/>
      <c r="EK64" s="44"/>
      <c r="EL64" s="44"/>
      <c r="EM64" s="44"/>
      <c r="EN64" s="44"/>
      <c r="EO64" s="44"/>
      <c r="EP64" s="44"/>
      <c r="EQ64" s="44"/>
      <c r="ER64" s="44"/>
      <c r="ES64" s="44"/>
      <c r="ET64" s="44"/>
      <c r="EU64" s="44"/>
      <c r="EV64" s="44"/>
      <c r="EW64" s="44"/>
      <c r="EX64" s="44"/>
      <c r="EY64" s="44"/>
      <c r="EZ64" s="44"/>
      <c r="FA64" s="44"/>
      <c r="FB64" s="44"/>
      <c r="FC64" s="44"/>
      <c r="FD64" s="44"/>
      <c r="FE64" s="44"/>
      <c r="FF64" s="44"/>
      <c r="FG64" s="44"/>
      <c r="FH64" s="44"/>
      <c r="FI64" s="44"/>
      <c r="FJ64" s="44"/>
      <c r="FK64" s="44"/>
      <c r="FL64" s="44"/>
      <c r="FM64" s="44"/>
      <c r="FN64" s="44"/>
      <c r="FO64" s="44"/>
      <c r="FP64" s="44"/>
      <c r="FQ64" s="44"/>
      <c r="FR64" s="44"/>
      <c r="FS64" s="44"/>
      <c r="FT64" s="44"/>
      <c r="FU64" s="44"/>
      <c r="FV64" s="44"/>
      <c r="FW64" s="44"/>
      <c r="FX64" s="44"/>
      <c r="FY64" s="44"/>
      <c r="FZ64" s="44"/>
      <c r="GA64" s="44"/>
      <c r="GB64" s="44"/>
      <c r="GC64" s="44"/>
      <c r="GD64" s="44"/>
      <c r="GE64" s="44"/>
      <c r="GF64" s="44"/>
      <c r="GG64" s="44"/>
      <c r="GH64" s="44"/>
      <c r="GI64" s="44"/>
      <c r="GJ64" s="44"/>
      <c r="GK64" s="44"/>
      <c r="GL64" s="44"/>
      <c r="GM64" s="44"/>
      <c r="GN64" s="44"/>
      <c r="GO64" s="44"/>
      <c r="GP64" s="44"/>
      <c r="GQ64" s="44"/>
      <c r="GR64" s="44"/>
      <c r="GS64" s="44"/>
      <c r="GT64" s="44"/>
      <c r="GU64" s="44"/>
      <c r="GV64" s="44"/>
      <c r="GW64" s="44"/>
      <c r="GX64" s="44"/>
      <c r="GY64" s="44"/>
      <c r="GZ64" s="44"/>
      <c r="HA64" s="44"/>
      <c r="HB64" s="44"/>
      <c r="HC64" s="44"/>
      <c r="HD64" s="44"/>
      <c r="HE64" s="44"/>
      <c r="HF64" s="44"/>
      <c r="HG64" s="44"/>
      <c r="HH64" s="44"/>
      <c r="HI64" s="44"/>
      <c r="HJ64" s="44"/>
      <c r="HK64" s="44"/>
      <c r="HL64" s="44"/>
      <c r="HM64" s="44"/>
      <c r="HN64" s="44"/>
      <c r="HO64" s="44"/>
      <c r="HP64" s="44"/>
      <c r="HQ64" s="44"/>
      <c r="HR64" s="44"/>
      <c r="HS64" s="44"/>
      <c r="HT64" s="44"/>
      <c r="HU64" s="44"/>
      <c r="HV64" s="44"/>
      <c r="HW64" s="44"/>
      <c r="HX64" s="44"/>
      <c r="HY64" s="44"/>
      <c r="HZ64" s="44"/>
      <c r="IA64" s="44"/>
      <c r="IB64" s="44"/>
      <c r="IC64" s="44"/>
      <c r="ID64" s="44"/>
      <c r="IE64" s="44"/>
      <c r="IF64" s="44"/>
      <c r="IG64" s="44"/>
      <c r="IH64" s="44"/>
      <c r="II64" s="44"/>
      <c r="IJ64" s="44"/>
      <c r="IK64" s="44"/>
      <c r="IL64" s="44"/>
      <c r="IM64" s="44"/>
    </row>
    <row r="65" spans="1:247" ht="39.6">
      <c r="A65" s="244">
        <v>46</v>
      </c>
      <c r="B65" s="247">
        <v>780051</v>
      </c>
      <c r="C65" s="68" t="s">
        <v>122</v>
      </c>
      <c r="D65" s="66">
        <v>4722</v>
      </c>
      <c r="E65" s="66">
        <v>1721641</v>
      </c>
      <c r="F65" s="66">
        <v>4998</v>
      </c>
      <c r="G65" s="66">
        <v>793791.9</v>
      </c>
      <c r="H65" s="66">
        <v>0</v>
      </c>
      <c r="I65" s="66">
        <v>0</v>
      </c>
      <c r="J65" s="66">
        <v>0</v>
      </c>
      <c r="K65" s="66">
        <v>0</v>
      </c>
      <c r="L65" s="67">
        <v>2515432.9</v>
      </c>
      <c r="M65" s="66">
        <v>2501144</v>
      </c>
      <c r="N65" s="66">
        <v>14289</v>
      </c>
      <c r="O65" s="43"/>
    </row>
    <row r="66" spans="1:247" ht="39.6">
      <c r="A66" s="244">
        <v>47</v>
      </c>
      <c r="B66" s="247">
        <v>780057</v>
      </c>
      <c r="C66" s="68" t="s">
        <v>123</v>
      </c>
      <c r="D66" s="66">
        <v>6576</v>
      </c>
      <c r="E66" s="66">
        <v>2397610</v>
      </c>
      <c r="F66" s="66">
        <v>6960</v>
      </c>
      <c r="G66" s="66">
        <v>1105672</v>
      </c>
      <c r="H66" s="66">
        <v>0</v>
      </c>
      <c r="I66" s="66">
        <v>0</v>
      </c>
      <c r="J66" s="66">
        <v>0</v>
      </c>
      <c r="K66" s="66">
        <v>0</v>
      </c>
      <c r="L66" s="67">
        <v>3503282</v>
      </c>
      <c r="M66" s="66">
        <v>3520704</v>
      </c>
      <c r="N66" s="66">
        <v>-17422</v>
      </c>
      <c r="O66" s="43"/>
    </row>
    <row r="67" spans="1:247" ht="39.6">
      <c r="A67" s="244">
        <v>48</v>
      </c>
      <c r="B67" s="247">
        <v>780117</v>
      </c>
      <c r="C67" s="68" t="s">
        <v>124</v>
      </c>
      <c r="D67" s="66">
        <v>6629</v>
      </c>
      <c r="E67" s="66">
        <v>2416933</v>
      </c>
      <c r="F67" s="66">
        <v>7015</v>
      </c>
      <c r="G67" s="66">
        <v>1115222.1000000001</v>
      </c>
      <c r="H67" s="66">
        <v>0</v>
      </c>
      <c r="I67" s="66">
        <v>0</v>
      </c>
      <c r="J67" s="66">
        <v>0</v>
      </c>
      <c r="K67" s="66">
        <v>0</v>
      </c>
      <c r="L67" s="67">
        <v>3532155.1</v>
      </c>
      <c r="M67" s="66">
        <v>3549119</v>
      </c>
      <c r="N67" s="66">
        <v>-16964</v>
      </c>
      <c r="O67" s="43"/>
    </row>
    <row r="68" spans="1:247" ht="39.6">
      <c r="A68" s="244">
        <v>49</v>
      </c>
      <c r="B68" s="247">
        <v>780133</v>
      </c>
      <c r="C68" s="68" t="s">
        <v>125</v>
      </c>
      <c r="D68" s="66">
        <v>8</v>
      </c>
      <c r="E68" s="66">
        <v>2917</v>
      </c>
      <c r="F68" s="66">
        <v>8</v>
      </c>
      <c r="G68" s="66">
        <v>757.6</v>
      </c>
      <c r="H68" s="66">
        <v>0</v>
      </c>
      <c r="I68" s="66">
        <v>0</v>
      </c>
      <c r="J68" s="66">
        <v>0</v>
      </c>
      <c r="K68" s="66">
        <v>0</v>
      </c>
      <c r="L68" s="67">
        <v>3674.6</v>
      </c>
      <c r="M68" s="66">
        <v>4133</v>
      </c>
      <c r="N68" s="66">
        <v>-459</v>
      </c>
      <c r="O68" s="43"/>
    </row>
    <row r="69" spans="1:247" ht="39.6">
      <c r="A69" s="244">
        <v>50</v>
      </c>
      <c r="B69" s="247">
        <v>780157</v>
      </c>
      <c r="C69" s="68" t="s">
        <v>128</v>
      </c>
      <c r="D69" s="66">
        <v>0</v>
      </c>
      <c r="E69" s="66">
        <v>0</v>
      </c>
      <c r="F69" s="66">
        <v>623</v>
      </c>
      <c r="G69" s="66">
        <v>1383683.1666666667</v>
      </c>
      <c r="H69" s="66">
        <v>623</v>
      </c>
      <c r="I69" s="66">
        <v>1383683.1666666667</v>
      </c>
      <c r="J69" s="66">
        <v>0</v>
      </c>
      <c r="K69" s="66">
        <v>0</v>
      </c>
      <c r="L69" s="67">
        <v>1383683.1666666667</v>
      </c>
      <c r="M69" s="66">
        <v>1431213</v>
      </c>
      <c r="N69" s="66">
        <v>-47530</v>
      </c>
      <c r="O69" s="43"/>
    </row>
    <row r="70" spans="1:247" s="45" customFormat="1" ht="24.75" customHeight="1">
      <c r="A70" s="244"/>
      <c r="B70" s="252"/>
      <c r="C70" s="254" t="s">
        <v>684</v>
      </c>
      <c r="D70" s="66">
        <v>0</v>
      </c>
      <c r="E70" s="66">
        <v>0</v>
      </c>
      <c r="F70" s="66">
        <v>0</v>
      </c>
      <c r="G70" s="66">
        <v>0</v>
      </c>
      <c r="H70" s="66">
        <v>0</v>
      </c>
      <c r="I70" s="66">
        <v>0</v>
      </c>
      <c r="J70" s="66">
        <v>0</v>
      </c>
      <c r="K70" s="66">
        <v>0</v>
      </c>
      <c r="L70" s="67">
        <v>0</v>
      </c>
      <c r="M70" s="66">
        <v>0</v>
      </c>
      <c r="N70" s="66">
        <v>0</v>
      </c>
      <c r="O70" s="43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  <c r="DS70" s="44"/>
      <c r="DT70" s="44"/>
      <c r="DU70" s="44"/>
      <c r="DV70" s="44"/>
      <c r="DW70" s="44"/>
      <c r="DX70" s="44"/>
      <c r="DY70" s="44"/>
      <c r="DZ70" s="44"/>
      <c r="EA70" s="44"/>
      <c r="EB70" s="44"/>
      <c r="EC70" s="44"/>
      <c r="ED70" s="44"/>
      <c r="EE70" s="44"/>
      <c r="EF70" s="44"/>
      <c r="EG70" s="44"/>
      <c r="EH70" s="44"/>
      <c r="EI70" s="44"/>
      <c r="EJ70" s="44"/>
      <c r="EK70" s="44"/>
      <c r="EL70" s="44"/>
      <c r="EM70" s="44"/>
      <c r="EN70" s="44"/>
      <c r="EO70" s="44"/>
      <c r="EP70" s="44"/>
      <c r="EQ70" s="44"/>
      <c r="ER70" s="44"/>
      <c r="ES70" s="44"/>
      <c r="ET70" s="44"/>
      <c r="EU70" s="44"/>
      <c r="EV70" s="44"/>
      <c r="EW70" s="44"/>
      <c r="EX70" s="44"/>
      <c r="EY70" s="44"/>
      <c r="EZ70" s="44"/>
      <c r="FA70" s="44"/>
      <c r="FB70" s="44"/>
      <c r="FC70" s="44"/>
      <c r="FD70" s="44"/>
      <c r="FE70" s="44"/>
      <c r="FF70" s="44"/>
      <c r="FG70" s="44"/>
      <c r="FH70" s="44"/>
      <c r="FI70" s="44"/>
      <c r="FJ70" s="44"/>
      <c r="FK70" s="44"/>
      <c r="FL70" s="44"/>
      <c r="FM70" s="44"/>
      <c r="FN70" s="44"/>
      <c r="FO70" s="44"/>
      <c r="FP70" s="44"/>
      <c r="FQ70" s="44"/>
      <c r="FR70" s="44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44"/>
      <c r="GE70" s="44"/>
      <c r="GF70" s="44"/>
      <c r="GG70" s="44"/>
      <c r="GH70" s="44"/>
      <c r="GI70" s="44"/>
      <c r="GJ70" s="44"/>
      <c r="GK70" s="44"/>
      <c r="GL70" s="44"/>
      <c r="GM70" s="44"/>
      <c r="GN70" s="44"/>
      <c r="GO70" s="44"/>
      <c r="GP70" s="44"/>
      <c r="GQ70" s="44"/>
      <c r="GR70" s="44"/>
      <c r="GS70" s="44"/>
      <c r="GT70" s="44"/>
      <c r="GU70" s="44"/>
      <c r="GV70" s="44"/>
      <c r="GW70" s="44"/>
      <c r="GX70" s="44"/>
      <c r="GY70" s="44"/>
      <c r="GZ70" s="44"/>
      <c r="HA70" s="44"/>
      <c r="HB70" s="44"/>
      <c r="HC70" s="44"/>
      <c r="HD70" s="44"/>
      <c r="HE70" s="44"/>
      <c r="HF70" s="44"/>
      <c r="HG70" s="44"/>
      <c r="HH70" s="44"/>
      <c r="HI70" s="44"/>
      <c r="HJ70" s="44"/>
      <c r="HK70" s="44"/>
      <c r="HL70" s="44"/>
      <c r="HM70" s="44"/>
      <c r="HN70" s="44"/>
      <c r="HO70" s="44"/>
      <c r="HP70" s="44"/>
      <c r="HQ70" s="44"/>
      <c r="HR70" s="44"/>
      <c r="HS70" s="44"/>
      <c r="HT70" s="44"/>
      <c r="HU70" s="44"/>
      <c r="HV70" s="44"/>
      <c r="HW70" s="44"/>
      <c r="HX70" s="44"/>
      <c r="HY70" s="44"/>
      <c r="HZ70" s="44"/>
      <c r="IA70" s="44"/>
      <c r="IB70" s="44"/>
      <c r="IC70" s="44"/>
      <c r="ID70" s="44"/>
      <c r="IE70" s="44"/>
      <c r="IF70" s="44"/>
      <c r="IG70" s="44"/>
      <c r="IH70" s="44"/>
      <c r="II70" s="44"/>
      <c r="IJ70" s="44"/>
      <c r="IK70" s="44"/>
      <c r="IL70" s="44"/>
      <c r="IM70" s="44"/>
    </row>
    <row r="71" spans="1:247" ht="39.6">
      <c r="A71" s="244">
        <v>51</v>
      </c>
      <c r="B71" s="247">
        <v>780058</v>
      </c>
      <c r="C71" s="68" t="s">
        <v>131</v>
      </c>
      <c r="D71" s="66">
        <v>2398</v>
      </c>
      <c r="E71" s="66">
        <v>874311</v>
      </c>
      <c r="F71" s="66">
        <v>2538</v>
      </c>
      <c r="G71" s="66">
        <v>403042.9</v>
      </c>
      <c r="H71" s="66">
        <v>0</v>
      </c>
      <c r="I71" s="66">
        <v>0</v>
      </c>
      <c r="J71" s="66">
        <v>0</v>
      </c>
      <c r="K71" s="66">
        <v>0</v>
      </c>
      <c r="L71" s="67">
        <v>1277353.8999999999</v>
      </c>
      <c r="M71" s="66">
        <v>1274680</v>
      </c>
      <c r="N71" s="66">
        <v>2674</v>
      </c>
      <c r="O71" s="43"/>
    </row>
    <row r="72" spans="1:247" ht="39.6">
      <c r="A72" s="244">
        <v>52</v>
      </c>
      <c r="B72" s="247">
        <v>780062</v>
      </c>
      <c r="C72" s="68" t="s">
        <v>132</v>
      </c>
      <c r="D72" s="66">
        <v>4725</v>
      </c>
      <c r="E72" s="66">
        <v>1722735</v>
      </c>
      <c r="F72" s="66">
        <v>5001</v>
      </c>
      <c r="G72" s="66">
        <v>794453.5</v>
      </c>
      <c r="H72" s="66">
        <v>0</v>
      </c>
      <c r="I72" s="66">
        <v>0</v>
      </c>
      <c r="J72" s="66">
        <v>0</v>
      </c>
      <c r="K72" s="66">
        <v>0</v>
      </c>
      <c r="L72" s="67">
        <v>2517188.5</v>
      </c>
      <c r="M72" s="66">
        <v>2511840</v>
      </c>
      <c r="N72" s="66">
        <v>5349</v>
      </c>
      <c r="O72" s="43"/>
    </row>
    <row r="73" spans="1:247" ht="39.6">
      <c r="A73" s="244">
        <v>53</v>
      </c>
      <c r="B73" s="247">
        <v>780052</v>
      </c>
      <c r="C73" s="68" t="s">
        <v>133</v>
      </c>
      <c r="D73" s="66">
        <v>3612</v>
      </c>
      <c r="E73" s="66">
        <v>1316935</v>
      </c>
      <c r="F73" s="66">
        <v>3860</v>
      </c>
      <c r="G73" s="66">
        <v>634708</v>
      </c>
      <c r="H73" s="66">
        <v>0</v>
      </c>
      <c r="I73" s="66">
        <v>0</v>
      </c>
      <c r="J73" s="66">
        <v>0</v>
      </c>
      <c r="K73" s="66">
        <v>0</v>
      </c>
      <c r="L73" s="67">
        <v>1951643</v>
      </c>
      <c r="M73" s="66">
        <v>1964282</v>
      </c>
      <c r="N73" s="66">
        <v>-12639</v>
      </c>
      <c r="O73" s="43"/>
    </row>
    <row r="74" spans="1:247" ht="39.6">
      <c r="A74" s="244">
        <v>54</v>
      </c>
      <c r="B74" s="247">
        <v>780083</v>
      </c>
      <c r="C74" s="68" t="s">
        <v>134</v>
      </c>
      <c r="D74" s="66">
        <v>2604</v>
      </c>
      <c r="E74" s="66">
        <v>949418</v>
      </c>
      <c r="F74" s="66">
        <v>2756</v>
      </c>
      <c r="G74" s="66">
        <v>437654.3</v>
      </c>
      <c r="H74" s="66">
        <v>0</v>
      </c>
      <c r="I74" s="66">
        <v>0</v>
      </c>
      <c r="J74" s="66">
        <v>0</v>
      </c>
      <c r="K74" s="66">
        <v>0</v>
      </c>
      <c r="L74" s="67">
        <v>1387072.3</v>
      </c>
      <c r="M74" s="66">
        <v>1391043</v>
      </c>
      <c r="N74" s="66">
        <v>-3971</v>
      </c>
      <c r="O74" s="43"/>
    </row>
    <row r="75" spans="1:247" ht="39.6">
      <c r="A75" s="244">
        <v>55</v>
      </c>
      <c r="B75" s="247">
        <v>780061</v>
      </c>
      <c r="C75" s="68" t="s">
        <v>135</v>
      </c>
      <c r="D75" s="66">
        <v>5222</v>
      </c>
      <c r="E75" s="66">
        <v>1903941</v>
      </c>
      <c r="F75" s="66">
        <v>5526</v>
      </c>
      <c r="G75" s="66">
        <v>877767.1</v>
      </c>
      <c r="H75" s="66">
        <v>0</v>
      </c>
      <c r="I75" s="66">
        <v>0</v>
      </c>
      <c r="J75" s="66">
        <v>0</v>
      </c>
      <c r="K75" s="66">
        <v>0</v>
      </c>
      <c r="L75" s="67">
        <v>2781708.1</v>
      </c>
      <c r="M75" s="66">
        <v>2776360</v>
      </c>
      <c r="N75" s="66">
        <v>5349</v>
      </c>
      <c r="O75" s="43"/>
    </row>
    <row r="76" spans="1:247" ht="39.6">
      <c r="A76" s="244">
        <v>56</v>
      </c>
      <c r="B76" s="247">
        <v>780063</v>
      </c>
      <c r="C76" s="68" t="s">
        <v>136</v>
      </c>
      <c r="D76" s="66">
        <v>3620</v>
      </c>
      <c r="E76" s="66">
        <v>1319852</v>
      </c>
      <c r="F76" s="66">
        <v>3832</v>
      </c>
      <c r="G76" s="66">
        <v>608630.30000000005</v>
      </c>
      <c r="H76" s="66">
        <v>0</v>
      </c>
      <c r="I76" s="66">
        <v>0</v>
      </c>
      <c r="J76" s="66">
        <v>32207</v>
      </c>
      <c r="K76" s="66">
        <v>25171025.699999999</v>
      </c>
      <c r="L76" s="67">
        <v>27099508</v>
      </c>
      <c r="M76" s="66">
        <v>27050195</v>
      </c>
      <c r="N76" s="66">
        <v>49313</v>
      </c>
      <c r="O76" s="43"/>
    </row>
    <row r="77" spans="1:247" ht="46.5" customHeight="1">
      <c r="A77" s="244">
        <v>57</v>
      </c>
      <c r="B77" s="247">
        <v>780064</v>
      </c>
      <c r="C77" s="68" t="s">
        <v>137</v>
      </c>
      <c r="D77" s="66">
        <v>3163</v>
      </c>
      <c r="E77" s="66">
        <v>1153230</v>
      </c>
      <c r="F77" s="66">
        <v>3347</v>
      </c>
      <c r="G77" s="66">
        <v>531747.79999999993</v>
      </c>
      <c r="H77" s="66">
        <v>0</v>
      </c>
      <c r="I77" s="66">
        <v>0</v>
      </c>
      <c r="J77" s="66">
        <v>0</v>
      </c>
      <c r="K77" s="66">
        <v>0</v>
      </c>
      <c r="L77" s="67">
        <v>1684977.7999999998</v>
      </c>
      <c r="M77" s="66">
        <v>1699267</v>
      </c>
      <c r="N77" s="66">
        <v>-14290</v>
      </c>
      <c r="O77" s="43"/>
    </row>
    <row r="78" spans="1:247" ht="39.6">
      <c r="A78" s="244">
        <v>58</v>
      </c>
      <c r="B78" s="247">
        <v>780129</v>
      </c>
      <c r="C78" s="68" t="s">
        <v>138</v>
      </c>
      <c r="D78" s="66">
        <v>5375</v>
      </c>
      <c r="E78" s="66">
        <v>1959725</v>
      </c>
      <c r="F78" s="66">
        <v>5727</v>
      </c>
      <c r="G78" s="66">
        <v>972653.70000000007</v>
      </c>
      <c r="H78" s="66">
        <v>0</v>
      </c>
      <c r="I78" s="66">
        <v>0</v>
      </c>
      <c r="J78" s="66">
        <v>0</v>
      </c>
      <c r="K78" s="66">
        <v>0</v>
      </c>
      <c r="L78" s="67">
        <v>2932378.7</v>
      </c>
      <c r="M78" s="66">
        <v>2908553</v>
      </c>
      <c r="N78" s="66">
        <v>23826</v>
      </c>
      <c r="O78" s="43"/>
    </row>
    <row r="79" spans="1:247" s="45" customFormat="1" ht="21.75" customHeight="1">
      <c r="A79" s="244"/>
      <c r="B79" s="252"/>
      <c r="C79" s="254" t="s">
        <v>685</v>
      </c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  <c r="J79" s="66">
        <v>0</v>
      </c>
      <c r="K79" s="66">
        <v>0</v>
      </c>
      <c r="L79" s="67">
        <v>0</v>
      </c>
      <c r="M79" s="66">
        <v>0</v>
      </c>
      <c r="N79" s="66">
        <v>0</v>
      </c>
      <c r="O79" s="43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  <c r="CN79" s="44"/>
      <c r="CO79" s="44"/>
      <c r="CP79" s="44"/>
      <c r="CQ79" s="44"/>
      <c r="CR79" s="44"/>
      <c r="CS79" s="44"/>
      <c r="CT79" s="44"/>
      <c r="CU79" s="44"/>
      <c r="CV79" s="44"/>
      <c r="CW79" s="44"/>
      <c r="CX79" s="44"/>
      <c r="CY79" s="44"/>
      <c r="CZ79" s="44"/>
      <c r="DA79" s="44"/>
      <c r="DB79" s="44"/>
      <c r="DC79" s="44"/>
      <c r="DD79" s="44"/>
      <c r="DE79" s="44"/>
      <c r="DF79" s="44"/>
      <c r="DG79" s="44"/>
      <c r="DH79" s="44"/>
      <c r="DI79" s="44"/>
      <c r="DJ79" s="44"/>
      <c r="DK79" s="44"/>
      <c r="DL79" s="44"/>
      <c r="DM79" s="44"/>
      <c r="DN79" s="44"/>
      <c r="DO79" s="44"/>
      <c r="DP79" s="44"/>
      <c r="DQ79" s="44"/>
      <c r="DR79" s="44"/>
      <c r="DS79" s="44"/>
      <c r="DT79" s="44"/>
      <c r="DU79" s="44"/>
      <c r="DV79" s="44"/>
      <c r="DW79" s="44"/>
      <c r="DX79" s="44"/>
      <c r="DY79" s="44"/>
      <c r="DZ79" s="44"/>
      <c r="EA79" s="44"/>
      <c r="EB79" s="44"/>
      <c r="EC79" s="44"/>
      <c r="ED79" s="44"/>
      <c r="EE79" s="44"/>
      <c r="EF79" s="44"/>
      <c r="EG79" s="44"/>
      <c r="EH79" s="44"/>
      <c r="EI79" s="44"/>
      <c r="EJ79" s="44"/>
      <c r="EK79" s="44"/>
      <c r="EL79" s="44"/>
      <c r="EM79" s="44"/>
      <c r="EN79" s="44"/>
      <c r="EO79" s="44"/>
      <c r="EP79" s="44"/>
      <c r="EQ79" s="44"/>
      <c r="ER79" s="44"/>
      <c r="ES79" s="44"/>
      <c r="ET79" s="44"/>
      <c r="EU79" s="44"/>
      <c r="EV79" s="44"/>
      <c r="EW79" s="44"/>
      <c r="EX79" s="44"/>
      <c r="EY79" s="44"/>
      <c r="EZ79" s="44"/>
      <c r="FA79" s="44"/>
      <c r="FB79" s="44"/>
      <c r="FC79" s="44"/>
      <c r="FD79" s="44"/>
      <c r="FE79" s="44"/>
      <c r="FF79" s="44"/>
      <c r="FG79" s="44"/>
      <c r="FH79" s="44"/>
      <c r="FI79" s="44"/>
      <c r="FJ79" s="44"/>
      <c r="FK79" s="44"/>
      <c r="FL79" s="44"/>
      <c r="FM79" s="44"/>
      <c r="FN79" s="44"/>
      <c r="FO79" s="44"/>
      <c r="FP79" s="44"/>
      <c r="FQ79" s="44"/>
      <c r="FR79" s="44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44"/>
      <c r="GE79" s="44"/>
      <c r="GF79" s="44"/>
      <c r="GG79" s="44"/>
      <c r="GH79" s="44"/>
      <c r="GI79" s="44"/>
      <c r="GJ79" s="44"/>
      <c r="GK79" s="44"/>
      <c r="GL79" s="44"/>
      <c r="GM79" s="44"/>
      <c r="GN79" s="44"/>
      <c r="GO79" s="44"/>
      <c r="GP79" s="44"/>
      <c r="GQ79" s="44"/>
      <c r="GR79" s="44"/>
      <c r="GS79" s="44"/>
      <c r="GT79" s="44"/>
      <c r="GU79" s="44"/>
      <c r="GV79" s="44"/>
      <c r="GW79" s="44"/>
      <c r="GX79" s="44"/>
      <c r="GY79" s="44"/>
      <c r="GZ79" s="44"/>
      <c r="HA79" s="44"/>
      <c r="HB79" s="44"/>
      <c r="HC79" s="44"/>
      <c r="HD79" s="44"/>
      <c r="HE79" s="44"/>
      <c r="HF79" s="44"/>
      <c r="HG79" s="44"/>
      <c r="HH79" s="44"/>
      <c r="HI79" s="44"/>
      <c r="HJ79" s="44"/>
      <c r="HK79" s="44"/>
      <c r="HL79" s="44"/>
      <c r="HM79" s="44"/>
      <c r="HN79" s="44"/>
      <c r="HO79" s="44"/>
      <c r="HP79" s="44"/>
      <c r="HQ79" s="44"/>
      <c r="HR79" s="44"/>
      <c r="HS79" s="44"/>
      <c r="HT79" s="44"/>
      <c r="HU79" s="44"/>
      <c r="HV79" s="44"/>
      <c r="HW79" s="44"/>
      <c r="HX79" s="44"/>
      <c r="HY79" s="44"/>
      <c r="HZ79" s="44"/>
      <c r="IA79" s="44"/>
      <c r="IB79" s="44"/>
      <c r="IC79" s="44"/>
      <c r="ID79" s="44"/>
      <c r="IE79" s="44"/>
      <c r="IF79" s="44"/>
      <c r="IG79" s="44"/>
      <c r="IH79" s="44"/>
      <c r="II79" s="44"/>
      <c r="IJ79" s="44"/>
      <c r="IK79" s="44"/>
      <c r="IL79" s="44"/>
      <c r="IM79" s="44"/>
    </row>
    <row r="80" spans="1:247" ht="39.6">
      <c r="A80" s="244">
        <v>59</v>
      </c>
      <c r="B80" s="247">
        <v>780053</v>
      </c>
      <c r="C80" s="68" t="s">
        <v>146</v>
      </c>
      <c r="D80" s="66">
        <v>1948</v>
      </c>
      <c r="E80" s="66">
        <v>710241</v>
      </c>
      <c r="F80" s="66">
        <v>2062</v>
      </c>
      <c r="G80" s="66">
        <v>327578.40000000002</v>
      </c>
      <c r="H80" s="66">
        <v>0</v>
      </c>
      <c r="I80" s="66">
        <v>0</v>
      </c>
      <c r="J80" s="66">
        <v>0</v>
      </c>
      <c r="K80" s="66">
        <v>0</v>
      </c>
      <c r="L80" s="67">
        <v>1037819.4</v>
      </c>
      <c r="M80" s="66">
        <v>1040952</v>
      </c>
      <c r="N80" s="66">
        <v>-3133</v>
      </c>
      <c r="O80" s="43"/>
    </row>
    <row r="81" spans="1:247" ht="39.6">
      <c r="A81" s="244">
        <v>60</v>
      </c>
      <c r="B81" s="247">
        <v>780054</v>
      </c>
      <c r="C81" s="68" t="s">
        <v>147</v>
      </c>
      <c r="D81" s="66">
        <v>2164</v>
      </c>
      <c r="E81" s="66">
        <v>788994</v>
      </c>
      <c r="F81" s="66">
        <v>2353</v>
      </c>
      <c r="G81" s="66">
        <v>504148.2</v>
      </c>
      <c r="H81" s="66">
        <v>63</v>
      </c>
      <c r="I81" s="66">
        <v>140256.20000000001</v>
      </c>
      <c r="J81" s="66">
        <v>0</v>
      </c>
      <c r="K81" s="66">
        <v>0</v>
      </c>
      <c r="L81" s="67">
        <v>1293142.2</v>
      </c>
      <c r="M81" s="66">
        <v>1294520</v>
      </c>
      <c r="N81" s="66">
        <v>-1378</v>
      </c>
      <c r="O81" s="43"/>
    </row>
    <row r="82" spans="1:247" ht="39.6">
      <c r="A82" s="244">
        <v>61</v>
      </c>
      <c r="B82" s="247">
        <v>780055</v>
      </c>
      <c r="C82" s="68" t="s">
        <v>148</v>
      </c>
      <c r="D82" s="66">
        <v>1853</v>
      </c>
      <c r="E82" s="66">
        <v>675604</v>
      </c>
      <c r="F82" s="66">
        <v>1961</v>
      </c>
      <c r="G82" s="66">
        <v>311407.90000000002</v>
      </c>
      <c r="H82" s="66">
        <v>0</v>
      </c>
      <c r="I82" s="66">
        <v>0</v>
      </c>
      <c r="J82" s="66">
        <v>34594</v>
      </c>
      <c r="K82" s="66">
        <v>28434207.199999999</v>
      </c>
      <c r="L82" s="67">
        <v>29421219.099999998</v>
      </c>
      <c r="M82" s="66">
        <v>29516190</v>
      </c>
      <c r="N82" s="66">
        <v>-94971</v>
      </c>
      <c r="O82" s="43"/>
    </row>
    <row r="83" spans="1:247" s="45" customFormat="1" ht="13.8">
      <c r="A83" s="244"/>
      <c r="B83" s="252"/>
      <c r="C83" s="254" t="s">
        <v>686</v>
      </c>
      <c r="D83" s="66">
        <v>0</v>
      </c>
      <c r="E83" s="66">
        <v>0</v>
      </c>
      <c r="F83" s="66">
        <v>0</v>
      </c>
      <c r="G83" s="66">
        <v>0</v>
      </c>
      <c r="H83" s="66">
        <v>0</v>
      </c>
      <c r="I83" s="66">
        <v>0</v>
      </c>
      <c r="J83" s="66">
        <v>0</v>
      </c>
      <c r="K83" s="66">
        <v>0</v>
      </c>
      <c r="L83" s="67">
        <v>0</v>
      </c>
      <c r="M83" s="66">
        <v>0</v>
      </c>
      <c r="N83" s="66">
        <v>0</v>
      </c>
      <c r="O83" s="43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44"/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44"/>
      <c r="DH83" s="44"/>
      <c r="DI83" s="44"/>
      <c r="DJ83" s="44"/>
      <c r="DK83" s="44"/>
      <c r="DL83" s="44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  <c r="DX83" s="44"/>
      <c r="DY83" s="44"/>
      <c r="DZ83" s="44"/>
      <c r="EA83" s="44"/>
      <c r="EB83" s="44"/>
      <c r="EC83" s="44"/>
      <c r="ED83" s="44"/>
      <c r="EE83" s="44"/>
      <c r="EF83" s="44"/>
      <c r="EG83" s="44"/>
      <c r="EH83" s="44"/>
      <c r="EI83" s="44"/>
      <c r="EJ83" s="44"/>
      <c r="EK83" s="44"/>
      <c r="EL83" s="44"/>
      <c r="EM83" s="44"/>
      <c r="EN83" s="44"/>
      <c r="EO83" s="44"/>
      <c r="EP83" s="44"/>
      <c r="EQ83" s="44"/>
      <c r="ER83" s="44"/>
      <c r="ES83" s="44"/>
      <c r="ET83" s="44"/>
      <c r="EU83" s="44"/>
      <c r="EV83" s="44"/>
      <c r="EW83" s="44"/>
      <c r="EX83" s="44"/>
      <c r="EY83" s="44"/>
      <c r="EZ83" s="44"/>
      <c r="FA83" s="44"/>
      <c r="FB83" s="44"/>
      <c r="FC83" s="44"/>
      <c r="FD83" s="44"/>
      <c r="FE83" s="44"/>
      <c r="FF83" s="44"/>
      <c r="FG83" s="44"/>
      <c r="FH83" s="44"/>
      <c r="FI83" s="44"/>
      <c r="FJ83" s="44"/>
      <c r="FK83" s="44"/>
      <c r="FL83" s="44"/>
      <c r="FM83" s="44"/>
      <c r="FN83" s="44"/>
      <c r="FO83" s="44"/>
      <c r="FP83" s="44"/>
      <c r="FQ83" s="44"/>
      <c r="FR83" s="44"/>
      <c r="FS83" s="44"/>
      <c r="FT83" s="44"/>
      <c r="FU83" s="44"/>
      <c r="FV83" s="44"/>
      <c r="FW83" s="44"/>
      <c r="FX83" s="44"/>
      <c r="FY83" s="44"/>
      <c r="FZ83" s="44"/>
      <c r="GA83" s="44"/>
      <c r="GB83" s="44"/>
      <c r="GC83" s="44"/>
      <c r="GD83" s="44"/>
      <c r="GE83" s="44"/>
      <c r="GF83" s="44"/>
      <c r="GG83" s="44"/>
      <c r="GH83" s="44"/>
      <c r="GI83" s="44"/>
      <c r="GJ83" s="44"/>
      <c r="GK83" s="44"/>
      <c r="GL83" s="44"/>
      <c r="GM83" s="44"/>
      <c r="GN83" s="44"/>
      <c r="GO83" s="44"/>
      <c r="GP83" s="44"/>
      <c r="GQ83" s="44"/>
      <c r="GR83" s="44"/>
      <c r="GS83" s="44"/>
      <c r="GT83" s="44"/>
      <c r="GU83" s="44"/>
      <c r="GV83" s="44"/>
      <c r="GW83" s="44"/>
      <c r="GX83" s="44"/>
      <c r="GY83" s="44"/>
      <c r="GZ83" s="44"/>
      <c r="HA83" s="44"/>
      <c r="HB83" s="44"/>
      <c r="HC83" s="44"/>
      <c r="HD83" s="44"/>
      <c r="HE83" s="44"/>
      <c r="HF83" s="44"/>
      <c r="HG83" s="44"/>
      <c r="HH83" s="44"/>
      <c r="HI83" s="44"/>
      <c r="HJ83" s="44"/>
      <c r="HK83" s="44"/>
      <c r="HL83" s="44"/>
      <c r="HM83" s="44"/>
      <c r="HN83" s="44"/>
      <c r="HO83" s="44"/>
      <c r="HP83" s="44"/>
      <c r="HQ83" s="44"/>
      <c r="HR83" s="44"/>
      <c r="HS83" s="44"/>
      <c r="HT83" s="44"/>
      <c r="HU83" s="44"/>
      <c r="HV83" s="44"/>
      <c r="HW83" s="44"/>
      <c r="HX83" s="44"/>
      <c r="HY83" s="44"/>
      <c r="HZ83" s="44"/>
      <c r="IA83" s="44"/>
      <c r="IB83" s="44"/>
      <c r="IC83" s="44"/>
      <c r="ID83" s="44"/>
      <c r="IE83" s="44"/>
      <c r="IF83" s="44"/>
      <c r="IG83" s="44"/>
      <c r="IH83" s="44"/>
      <c r="II83" s="44"/>
      <c r="IJ83" s="44"/>
      <c r="IK83" s="44"/>
      <c r="IL83" s="44"/>
      <c r="IM83" s="44"/>
    </row>
    <row r="84" spans="1:247" ht="39.6">
      <c r="A84" s="244">
        <v>62</v>
      </c>
      <c r="B84" s="247">
        <v>780306</v>
      </c>
      <c r="C84" s="68" t="s">
        <v>153</v>
      </c>
      <c r="D84" s="66">
        <v>2873</v>
      </c>
      <c r="E84" s="66">
        <v>1047496</v>
      </c>
      <c r="F84" s="66">
        <v>3041</v>
      </c>
      <c r="G84" s="66">
        <v>483140.3</v>
      </c>
      <c r="H84" s="66">
        <v>0</v>
      </c>
      <c r="I84" s="66">
        <v>0</v>
      </c>
      <c r="J84" s="66">
        <v>0</v>
      </c>
      <c r="K84" s="66">
        <v>0</v>
      </c>
      <c r="L84" s="67">
        <v>1530636.3</v>
      </c>
      <c r="M84" s="66">
        <v>1531555</v>
      </c>
      <c r="N84" s="66">
        <v>-919</v>
      </c>
      <c r="O84" s="43"/>
    </row>
    <row r="85" spans="1:247" s="45" customFormat="1" ht="13.8">
      <c r="A85" s="244"/>
      <c r="B85" s="252"/>
      <c r="C85" s="254" t="s">
        <v>687</v>
      </c>
      <c r="D85" s="66">
        <v>0</v>
      </c>
      <c r="E85" s="66">
        <v>0</v>
      </c>
      <c r="F85" s="66">
        <v>0</v>
      </c>
      <c r="G85" s="66">
        <v>0</v>
      </c>
      <c r="H85" s="66">
        <v>0</v>
      </c>
      <c r="I85" s="66">
        <v>0</v>
      </c>
      <c r="J85" s="66">
        <v>0</v>
      </c>
      <c r="K85" s="66">
        <v>0</v>
      </c>
      <c r="L85" s="67">
        <v>0</v>
      </c>
      <c r="M85" s="66">
        <v>0</v>
      </c>
      <c r="N85" s="66">
        <v>0</v>
      </c>
      <c r="O85" s="43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D85" s="44"/>
      <c r="CE85" s="44"/>
      <c r="CF85" s="44"/>
      <c r="CG85" s="44"/>
      <c r="CH85" s="44"/>
      <c r="CI85" s="44"/>
      <c r="CJ85" s="44"/>
      <c r="CK85" s="44"/>
      <c r="CL85" s="44"/>
      <c r="CM85" s="44"/>
      <c r="CN85" s="44"/>
      <c r="CO85" s="44"/>
      <c r="CP85" s="44"/>
      <c r="CQ85" s="44"/>
      <c r="CR85" s="44"/>
      <c r="CS85" s="44"/>
      <c r="CT85" s="44"/>
      <c r="CU85" s="44"/>
      <c r="CV85" s="44"/>
      <c r="CW85" s="44"/>
      <c r="CX85" s="44"/>
      <c r="CY85" s="44"/>
      <c r="CZ85" s="44"/>
      <c r="DA85" s="44"/>
      <c r="DB85" s="44"/>
      <c r="DC85" s="44"/>
      <c r="DD85" s="44"/>
      <c r="DE85" s="44"/>
      <c r="DF85" s="44"/>
      <c r="DG85" s="44"/>
      <c r="DH85" s="44"/>
      <c r="DI85" s="44"/>
      <c r="DJ85" s="44"/>
      <c r="DK85" s="44"/>
      <c r="DL85" s="44"/>
      <c r="DM85" s="44"/>
      <c r="DN85" s="44"/>
      <c r="DO85" s="44"/>
      <c r="DP85" s="44"/>
      <c r="DQ85" s="44"/>
      <c r="DR85" s="44"/>
      <c r="DS85" s="44"/>
      <c r="DT85" s="44"/>
      <c r="DU85" s="44"/>
      <c r="DV85" s="44"/>
      <c r="DW85" s="44"/>
      <c r="DX85" s="44"/>
      <c r="DY85" s="44"/>
      <c r="DZ85" s="44"/>
      <c r="EA85" s="44"/>
      <c r="EB85" s="44"/>
      <c r="EC85" s="44"/>
      <c r="ED85" s="44"/>
      <c r="EE85" s="44"/>
      <c r="EF85" s="44"/>
      <c r="EG85" s="44"/>
      <c r="EH85" s="44"/>
      <c r="EI85" s="44"/>
      <c r="EJ85" s="44"/>
      <c r="EK85" s="44"/>
      <c r="EL85" s="44"/>
      <c r="EM85" s="44"/>
      <c r="EN85" s="44"/>
      <c r="EO85" s="44"/>
      <c r="EP85" s="44"/>
      <c r="EQ85" s="44"/>
      <c r="ER85" s="44"/>
      <c r="ES85" s="44"/>
      <c r="ET85" s="44"/>
      <c r="EU85" s="44"/>
      <c r="EV85" s="44"/>
      <c r="EW85" s="44"/>
      <c r="EX85" s="44"/>
      <c r="EY85" s="44"/>
      <c r="EZ85" s="44"/>
      <c r="FA85" s="44"/>
      <c r="FB85" s="44"/>
      <c r="FC85" s="44"/>
      <c r="FD85" s="44"/>
      <c r="FE85" s="44"/>
      <c r="FF85" s="44"/>
      <c r="FG85" s="44"/>
      <c r="FH85" s="44"/>
      <c r="FI85" s="44"/>
      <c r="FJ85" s="44"/>
      <c r="FK85" s="44"/>
      <c r="FL85" s="44"/>
      <c r="FM85" s="44"/>
      <c r="FN85" s="44"/>
      <c r="FO85" s="44"/>
      <c r="FP85" s="44"/>
      <c r="FQ85" s="44"/>
      <c r="FR85" s="44"/>
      <c r="FS85" s="44"/>
      <c r="FT85" s="44"/>
      <c r="FU85" s="44"/>
      <c r="FV85" s="44"/>
      <c r="FW85" s="44"/>
      <c r="FX85" s="44"/>
      <c r="FY85" s="44"/>
      <c r="FZ85" s="44"/>
      <c r="GA85" s="44"/>
      <c r="GB85" s="44"/>
      <c r="GC85" s="44"/>
      <c r="GD85" s="44"/>
      <c r="GE85" s="44"/>
      <c r="GF85" s="44"/>
      <c r="GG85" s="44"/>
      <c r="GH85" s="44"/>
      <c r="GI85" s="44"/>
      <c r="GJ85" s="44"/>
      <c r="GK85" s="44"/>
      <c r="GL85" s="44"/>
      <c r="GM85" s="44"/>
      <c r="GN85" s="44"/>
      <c r="GO85" s="44"/>
      <c r="GP85" s="44"/>
      <c r="GQ85" s="44"/>
      <c r="GR85" s="44"/>
      <c r="GS85" s="44"/>
      <c r="GT85" s="44"/>
      <c r="GU85" s="44"/>
      <c r="GV85" s="44"/>
      <c r="GW85" s="44"/>
      <c r="GX85" s="44"/>
      <c r="GY85" s="44"/>
      <c r="GZ85" s="44"/>
      <c r="HA85" s="44"/>
      <c r="HB85" s="44"/>
      <c r="HC85" s="44"/>
      <c r="HD85" s="44"/>
      <c r="HE85" s="44"/>
      <c r="HF85" s="44"/>
      <c r="HG85" s="44"/>
      <c r="HH85" s="44"/>
      <c r="HI85" s="44"/>
      <c r="HJ85" s="44"/>
      <c r="HK85" s="44"/>
      <c r="HL85" s="44"/>
      <c r="HM85" s="44"/>
      <c r="HN85" s="44"/>
      <c r="HO85" s="44"/>
      <c r="HP85" s="44"/>
      <c r="HQ85" s="44"/>
      <c r="HR85" s="44"/>
      <c r="HS85" s="44"/>
      <c r="HT85" s="44"/>
      <c r="HU85" s="44"/>
      <c r="HV85" s="44"/>
      <c r="HW85" s="44"/>
      <c r="HX85" s="44"/>
      <c r="HY85" s="44"/>
      <c r="HZ85" s="44"/>
      <c r="IA85" s="44"/>
      <c r="IB85" s="44"/>
      <c r="IC85" s="44"/>
      <c r="ID85" s="44"/>
      <c r="IE85" s="44"/>
      <c r="IF85" s="44"/>
      <c r="IG85" s="44"/>
      <c r="IH85" s="44"/>
      <c r="II85" s="44"/>
      <c r="IJ85" s="44"/>
      <c r="IK85" s="44"/>
      <c r="IL85" s="44"/>
      <c r="IM85" s="44"/>
    </row>
    <row r="86" spans="1:247" ht="39.6">
      <c r="A86" s="244">
        <v>63</v>
      </c>
      <c r="B86" s="247">
        <v>780116</v>
      </c>
      <c r="C86" s="68" t="s">
        <v>155</v>
      </c>
      <c r="D86" s="66">
        <v>3918</v>
      </c>
      <c r="E86" s="66">
        <v>1428503</v>
      </c>
      <c r="F86" s="66">
        <v>4146</v>
      </c>
      <c r="G86" s="66">
        <v>658750.6</v>
      </c>
      <c r="H86" s="66">
        <v>0</v>
      </c>
      <c r="I86" s="66">
        <v>0</v>
      </c>
      <c r="J86" s="66">
        <v>0</v>
      </c>
      <c r="K86" s="66">
        <v>0</v>
      </c>
      <c r="L86" s="67">
        <v>2087253.6</v>
      </c>
      <c r="M86" s="66">
        <v>2063187</v>
      </c>
      <c r="N86" s="66">
        <v>24067</v>
      </c>
      <c r="O86" s="43"/>
    </row>
    <row r="87" spans="1:247" ht="39.6">
      <c r="A87" s="244">
        <v>64</v>
      </c>
      <c r="B87" s="247">
        <v>780127</v>
      </c>
      <c r="C87" s="68" t="s">
        <v>156</v>
      </c>
      <c r="D87" s="66">
        <v>5508</v>
      </c>
      <c r="E87" s="66">
        <v>2008217</v>
      </c>
      <c r="F87" s="66">
        <v>5830</v>
      </c>
      <c r="G87" s="66">
        <v>925995.8</v>
      </c>
      <c r="H87" s="66">
        <v>0</v>
      </c>
      <c r="I87" s="66">
        <v>0</v>
      </c>
      <c r="J87" s="66">
        <v>0</v>
      </c>
      <c r="K87" s="66">
        <v>0</v>
      </c>
      <c r="L87" s="67">
        <v>2934212.8</v>
      </c>
      <c r="M87" s="66">
        <v>1520399</v>
      </c>
      <c r="N87" s="66">
        <v>1413814</v>
      </c>
      <c r="O87" s="43"/>
    </row>
    <row r="88" spans="1:247" s="47" customFormat="1" ht="39.6">
      <c r="A88" s="244">
        <v>65</v>
      </c>
      <c r="B88" s="247">
        <v>780098</v>
      </c>
      <c r="C88" s="255" t="s">
        <v>157</v>
      </c>
      <c r="D88" s="66">
        <v>5867</v>
      </c>
      <c r="E88" s="66">
        <v>2139108</v>
      </c>
      <c r="F88" s="66">
        <v>6209</v>
      </c>
      <c r="G88" s="66">
        <v>986423.70000000007</v>
      </c>
      <c r="H88" s="66">
        <v>0</v>
      </c>
      <c r="I88" s="66">
        <v>0</v>
      </c>
      <c r="J88" s="66">
        <v>0</v>
      </c>
      <c r="K88" s="66">
        <v>0</v>
      </c>
      <c r="L88" s="67">
        <v>3125531.7</v>
      </c>
      <c r="M88" s="66">
        <v>3084042</v>
      </c>
      <c r="N88" s="66">
        <v>41490</v>
      </c>
      <c r="O88" s="43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6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</row>
    <row r="89" spans="1:247" ht="39.6">
      <c r="A89" s="244">
        <v>66</v>
      </c>
      <c r="B89" s="247">
        <v>780102</v>
      </c>
      <c r="C89" s="68" t="s">
        <v>158</v>
      </c>
      <c r="D89" s="66">
        <v>3190</v>
      </c>
      <c r="E89" s="66">
        <v>1163074</v>
      </c>
      <c r="F89" s="66">
        <v>3377</v>
      </c>
      <c r="G89" s="66">
        <v>537569.69999999995</v>
      </c>
      <c r="H89" s="66">
        <v>0</v>
      </c>
      <c r="I89" s="66">
        <v>0</v>
      </c>
      <c r="J89" s="66">
        <v>0</v>
      </c>
      <c r="K89" s="66">
        <v>0</v>
      </c>
      <c r="L89" s="67">
        <v>1700643.7</v>
      </c>
      <c r="M89" s="66">
        <v>1832133</v>
      </c>
      <c r="N89" s="66">
        <v>-131490</v>
      </c>
      <c r="O89" s="43"/>
    </row>
    <row r="90" spans="1:247" ht="39.6">
      <c r="A90" s="244">
        <v>67</v>
      </c>
      <c r="B90" s="247">
        <v>780082</v>
      </c>
      <c r="C90" s="68" t="s">
        <v>159</v>
      </c>
      <c r="D90" s="66">
        <v>11436</v>
      </c>
      <c r="E90" s="66">
        <v>4169566</v>
      </c>
      <c r="F90" s="66">
        <v>12104</v>
      </c>
      <c r="G90" s="66">
        <v>1922727.1</v>
      </c>
      <c r="H90" s="66">
        <v>0</v>
      </c>
      <c r="I90" s="66">
        <v>0</v>
      </c>
      <c r="J90" s="66">
        <v>0</v>
      </c>
      <c r="K90" s="66">
        <v>0</v>
      </c>
      <c r="L90" s="67">
        <v>6092293.0999999996</v>
      </c>
      <c r="M90" s="66">
        <v>7210416</v>
      </c>
      <c r="N90" s="66">
        <v>-1118123</v>
      </c>
      <c r="O90" s="43"/>
    </row>
    <row r="91" spans="1:247" ht="52.8">
      <c r="A91" s="244">
        <v>68</v>
      </c>
      <c r="B91" s="247">
        <v>780169</v>
      </c>
      <c r="C91" s="68" t="s">
        <v>163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19929</v>
      </c>
      <c r="K91" s="66">
        <v>17295322.900000002</v>
      </c>
      <c r="L91" s="67">
        <v>17295322.900000002</v>
      </c>
      <c r="M91" s="66">
        <v>18952770</v>
      </c>
      <c r="N91" s="66">
        <v>-1657448</v>
      </c>
      <c r="O91" s="43"/>
    </row>
    <row r="92" spans="1:247" s="45" customFormat="1" ht="20.25" customHeight="1">
      <c r="A92" s="244"/>
      <c r="B92" s="252"/>
      <c r="C92" s="254" t="s">
        <v>688</v>
      </c>
      <c r="D92" s="66">
        <v>0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  <c r="J92" s="66">
        <v>0</v>
      </c>
      <c r="K92" s="66">
        <v>0</v>
      </c>
      <c r="L92" s="67">
        <v>0</v>
      </c>
      <c r="M92" s="66">
        <v>0</v>
      </c>
      <c r="N92" s="66">
        <v>0</v>
      </c>
      <c r="O92" s="43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4"/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44"/>
      <c r="ET92" s="44"/>
      <c r="EU92" s="44"/>
      <c r="EV92" s="44"/>
      <c r="EW92" s="44"/>
      <c r="EX92" s="44"/>
      <c r="EY92" s="44"/>
      <c r="EZ92" s="44"/>
      <c r="FA92" s="44"/>
      <c r="FB92" s="44"/>
      <c r="FC92" s="44"/>
      <c r="FD92" s="44"/>
      <c r="FE92" s="44"/>
      <c r="FF92" s="44"/>
      <c r="FG92" s="44"/>
      <c r="FH92" s="44"/>
      <c r="FI92" s="44"/>
      <c r="FJ92" s="44"/>
      <c r="FK92" s="44"/>
      <c r="FL92" s="44"/>
      <c r="FM92" s="44"/>
      <c r="FN92" s="44"/>
      <c r="FO92" s="44"/>
      <c r="FP92" s="44"/>
      <c r="FQ92" s="44"/>
      <c r="FR92" s="44"/>
      <c r="FS92" s="44"/>
      <c r="FT92" s="44"/>
      <c r="FU92" s="44"/>
      <c r="FV92" s="44"/>
      <c r="FW92" s="44"/>
      <c r="FX92" s="44"/>
      <c r="FY92" s="44"/>
      <c r="FZ92" s="44"/>
      <c r="GA92" s="44"/>
      <c r="GB92" s="44"/>
      <c r="GC92" s="44"/>
      <c r="GD92" s="44"/>
      <c r="GE92" s="44"/>
      <c r="GF92" s="44"/>
      <c r="GG92" s="44"/>
      <c r="GH92" s="44"/>
      <c r="GI92" s="44"/>
      <c r="GJ92" s="44"/>
      <c r="GK92" s="44"/>
      <c r="GL92" s="44"/>
      <c r="GM92" s="44"/>
      <c r="GN92" s="44"/>
      <c r="GO92" s="44"/>
      <c r="GP92" s="44"/>
      <c r="GQ92" s="44"/>
      <c r="GR92" s="44"/>
      <c r="GS92" s="44"/>
      <c r="GT92" s="44"/>
      <c r="GU92" s="44"/>
      <c r="GV92" s="44"/>
      <c r="GW92" s="44"/>
      <c r="GX92" s="44"/>
      <c r="GY92" s="44"/>
      <c r="GZ92" s="44"/>
      <c r="HA92" s="44"/>
      <c r="HB92" s="44"/>
      <c r="HC92" s="44"/>
      <c r="HD92" s="44"/>
      <c r="HE92" s="44"/>
      <c r="HF92" s="44"/>
      <c r="HG92" s="44"/>
      <c r="HH92" s="44"/>
      <c r="HI92" s="44"/>
      <c r="HJ92" s="44"/>
      <c r="HK92" s="44"/>
      <c r="HL92" s="44"/>
      <c r="HM92" s="44"/>
      <c r="HN92" s="44"/>
      <c r="HO92" s="44"/>
      <c r="HP92" s="44"/>
      <c r="HQ92" s="44"/>
      <c r="HR92" s="44"/>
      <c r="HS92" s="44"/>
      <c r="HT92" s="44"/>
      <c r="HU92" s="44"/>
      <c r="HV92" s="44"/>
      <c r="HW92" s="44"/>
      <c r="HX92" s="44"/>
      <c r="HY92" s="44"/>
      <c r="HZ92" s="44"/>
      <c r="IA92" s="44"/>
      <c r="IB92" s="44"/>
      <c r="IC92" s="44"/>
      <c r="ID92" s="44"/>
      <c r="IE92" s="44"/>
      <c r="IF92" s="44"/>
      <c r="IG92" s="44"/>
      <c r="IH92" s="44"/>
      <c r="II92" s="44"/>
      <c r="IJ92" s="44"/>
      <c r="IK92" s="44"/>
      <c r="IL92" s="44"/>
      <c r="IM92" s="44"/>
    </row>
    <row r="93" spans="1:247" ht="39.6">
      <c r="A93" s="244">
        <v>69</v>
      </c>
      <c r="B93" s="247">
        <v>780132</v>
      </c>
      <c r="C93" s="68" t="s">
        <v>164</v>
      </c>
      <c r="D93" s="66">
        <v>12395</v>
      </c>
      <c r="E93" s="66">
        <v>4519217</v>
      </c>
      <c r="F93" s="66">
        <v>13578</v>
      </c>
      <c r="G93" s="66">
        <v>3101991.8666666667</v>
      </c>
      <c r="H93" s="66">
        <v>459</v>
      </c>
      <c r="I93" s="66">
        <v>1018217.4666666667</v>
      </c>
      <c r="J93" s="66">
        <v>0</v>
      </c>
      <c r="K93" s="66">
        <v>0</v>
      </c>
      <c r="L93" s="67">
        <v>7621208.8666666672</v>
      </c>
      <c r="M93" s="66">
        <v>7621171</v>
      </c>
      <c r="N93" s="66">
        <v>38</v>
      </c>
      <c r="O93" s="43"/>
    </row>
    <row r="94" spans="1:247" s="45" customFormat="1" ht="18" customHeight="1">
      <c r="A94" s="244"/>
      <c r="B94" s="252"/>
      <c r="C94" s="254" t="s">
        <v>689</v>
      </c>
      <c r="D94" s="66">
        <v>0</v>
      </c>
      <c r="E94" s="66">
        <v>0</v>
      </c>
      <c r="F94" s="66">
        <v>0</v>
      </c>
      <c r="G94" s="66">
        <v>0</v>
      </c>
      <c r="H94" s="66">
        <v>0</v>
      </c>
      <c r="I94" s="66">
        <v>0</v>
      </c>
      <c r="J94" s="66">
        <v>0</v>
      </c>
      <c r="K94" s="66">
        <v>0</v>
      </c>
      <c r="L94" s="67">
        <v>0</v>
      </c>
      <c r="M94" s="66">
        <v>0</v>
      </c>
      <c r="N94" s="66">
        <v>0</v>
      </c>
      <c r="O94" s="43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44"/>
      <c r="CL94" s="44"/>
      <c r="CM94" s="44"/>
      <c r="CN94" s="44"/>
      <c r="CO94" s="44"/>
      <c r="CP94" s="44"/>
      <c r="CQ94" s="44"/>
      <c r="CR94" s="44"/>
      <c r="CS94" s="44"/>
      <c r="CT94" s="44"/>
      <c r="CU94" s="44"/>
      <c r="CV94" s="44"/>
      <c r="CW94" s="44"/>
      <c r="CX94" s="44"/>
      <c r="CY94" s="44"/>
      <c r="CZ94" s="44"/>
      <c r="DA94" s="44"/>
      <c r="DB94" s="44"/>
      <c r="DC94" s="44"/>
      <c r="DD94" s="44"/>
      <c r="DE94" s="44"/>
      <c r="DF94" s="44"/>
      <c r="DG94" s="44"/>
      <c r="DH94" s="44"/>
      <c r="DI94" s="44"/>
      <c r="DJ94" s="44"/>
      <c r="DK94" s="44"/>
      <c r="DL94" s="44"/>
      <c r="DM94" s="44"/>
      <c r="DN94" s="44"/>
      <c r="DO94" s="44"/>
      <c r="DP94" s="44"/>
      <c r="DQ94" s="44"/>
      <c r="DR94" s="44"/>
      <c r="DS94" s="44"/>
      <c r="DT94" s="44"/>
      <c r="DU94" s="44"/>
      <c r="DV94" s="44"/>
      <c r="DW94" s="44"/>
      <c r="DX94" s="44"/>
      <c r="DY94" s="44"/>
      <c r="DZ94" s="44"/>
      <c r="EA94" s="44"/>
      <c r="EB94" s="44"/>
      <c r="EC94" s="44"/>
      <c r="ED94" s="44"/>
      <c r="EE94" s="44"/>
      <c r="EF94" s="44"/>
      <c r="EG94" s="44"/>
      <c r="EH94" s="44"/>
      <c r="EI94" s="44"/>
      <c r="EJ94" s="44"/>
      <c r="EK94" s="44"/>
      <c r="EL94" s="44"/>
      <c r="EM94" s="44"/>
      <c r="EN94" s="44"/>
      <c r="EO94" s="44"/>
      <c r="EP94" s="44"/>
      <c r="EQ94" s="44"/>
      <c r="ER94" s="44"/>
      <c r="ES94" s="44"/>
      <c r="ET94" s="44"/>
      <c r="EU94" s="44"/>
      <c r="EV94" s="44"/>
      <c r="EW94" s="44"/>
      <c r="EX94" s="44"/>
      <c r="EY94" s="44"/>
      <c r="EZ94" s="44"/>
      <c r="FA94" s="44"/>
      <c r="FB94" s="44"/>
      <c r="FC94" s="44"/>
      <c r="FD94" s="44"/>
      <c r="FE94" s="44"/>
      <c r="FF94" s="44"/>
      <c r="FG94" s="44"/>
      <c r="FH94" s="44"/>
      <c r="FI94" s="44"/>
      <c r="FJ94" s="44"/>
      <c r="FK94" s="44"/>
      <c r="FL94" s="44"/>
      <c r="FM94" s="44"/>
      <c r="FN94" s="44"/>
      <c r="FO94" s="44"/>
      <c r="FP94" s="44"/>
      <c r="FQ94" s="44"/>
      <c r="FR94" s="44"/>
      <c r="FS94" s="44"/>
      <c r="FT94" s="44"/>
      <c r="FU94" s="44"/>
      <c r="FV94" s="44"/>
      <c r="FW94" s="44"/>
      <c r="FX94" s="44"/>
      <c r="FY94" s="44"/>
      <c r="FZ94" s="44"/>
      <c r="GA94" s="44"/>
      <c r="GB94" s="44"/>
      <c r="GC94" s="44"/>
      <c r="GD94" s="44"/>
      <c r="GE94" s="44"/>
      <c r="GF94" s="44"/>
      <c r="GG94" s="44"/>
      <c r="GH94" s="44"/>
      <c r="GI94" s="44"/>
      <c r="GJ94" s="44"/>
      <c r="GK94" s="44"/>
      <c r="GL94" s="44"/>
      <c r="GM94" s="44"/>
      <c r="GN94" s="44"/>
      <c r="GO94" s="44"/>
      <c r="GP94" s="44"/>
      <c r="GQ94" s="44"/>
      <c r="GR94" s="44"/>
      <c r="GS94" s="44"/>
      <c r="GT94" s="44"/>
      <c r="GU94" s="44"/>
      <c r="GV94" s="44"/>
      <c r="GW94" s="44"/>
      <c r="GX94" s="44"/>
      <c r="GY94" s="44"/>
      <c r="GZ94" s="44"/>
      <c r="HA94" s="44"/>
      <c r="HB94" s="44"/>
      <c r="HC94" s="44"/>
      <c r="HD94" s="44"/>
      <c r="HE94" s="44"/>
      <c r="HF94" s="44"/>
      <c r="HG94" s="44"/>
      <c r="HH94" s="44"/>
      <c r="HI94" s="44"/>
      <c r="HJ94" s="44"/>
      <c r="HK94" s="44"/>
      <c r="HL94" s="44"/>
      <c r="HM94" s="44"/>
      <c r="HN94" s="44"/>
      <c r="HO94" s="44"/>
      <c r="HP94" s="44"/>
      <c r="HQ94" s="44"/>
      <c r="HR94" s="44"/>
      <c r="HS94" s="44"/>
      <c r="HT94" s="44"/>
      <c r="HU94" s="44"/>
      <c r="HV94" s="44"/>
      <c r="HW94" s="44"/>
      <c r="HX94" s="44"/>
      <c r="HY94" s="44"/>
      <c r="HZ94" s="44"/>
      <c r="IA94" s="44"/>
      <c r="IB94" s="44"/>
      <c r="IC94" s="44"/>
      <c r="ID94" s="44"/>
      <c r="IE94" s="44"/>
      <c r="IF94" s="44"/>
      <c r="IG94" s="44"/>
      <c r="IH94" s="44"/>
      <c r="II94" s="44"/>
      <c r="IJ94" s="44"/>
      <c r="IK94" s="44"/>
      <c r="IL94" s="44"/>
      <c r="IM94" s="44"/>
    </row>
    <row r="95" spans="1:247" ht="39.6">
      <c r="A95" s="244">
        <v>70</v>
      </c>
      <c r="B95" s="247">
        <v>780106</v>
      </c>
      <c r="C95" s="68" t="s">
        <v>169</v>
      </c>
      <c r="D95" s="66">
        <v>3204</v>
      </c>
      <c r="E95" s="66">
        <v>1168178</v>
      </c>
      <c r="F95" s="66">
        <v>3390</v>
      </c>
      <c r="G95" s="66">
        <v>538651.1</v>
      </c>
      <c r="H95" s="66">
        <v>0</v>
      </c>
      <c r="I95" s="66">
        <v>0</v>
      </c>
      <c r="J95" s="66">
        <v>0</v>
      </c>
      <c r="K95" s="66">
        <v>0</v>
      </c>
      <c r="L95" s="67">
        <v>1706829.1</v>
      </c>
      <c r="M95" s="66">
        <v>1708585</v>
      </c>
      <c r="N95" s="66">
        <v>-1756</v>
      </c>
      <c r="O95" s="43"/>
    </row>
    <row r="96" spans="1:247" ht="39.6">
      <c r="A96" s="244">
        <v>71</v>
      </c>
      <c r="B96" s="247">
        <v>780115</v>
      </c>
      <c r="C96" s="68" t="s">
        <v>170</v>
      </c>
      <c r="D96" s="66">
        <v>2941</v>
      </c>
      <c r="E96" s="66">
        <v>1072289</v>
      </c>
      <c r="F96" s="66">
        <v>3113</v>
      </c>
      <c r="G96" s="66">
        <v>494488.5</v>
      </c>
      <c r="H96" s="66">
        <v>0</v>
      </c>
      <c r="I96" s="66">
        <v>0</v>
      </c>
      <c r="J96" s="66">
        <v>0</v>
      </c>
      <c r="K96" s="66">
        <v>0</v>
      </c>
      <c r="L96" s="67">
        <v>1566777.5</v>
      </c>
      <c r="M96" s="66">
        <v>1579311</v>
      </c>
      <c r="N96" s="66">
        <v>-12534</v>
      </c>
      <c r="O96" s="43"/>
    </row>
    <row r="97" spans="1:247" ht="39.6">
      <c r="A97" s="244">
        <v>72</v>
      </c>
      <c r="B97" s="247">
        <v>780120</v>
      </c>
      <c r="C97" s="68" t="s">
        <v>171</v>
      </c>
      <c r="D97" s="66">
        <v>4106</v>
      </c>
      <c r="E97" s="66">
        <v>1497048</v>
      </c>
      <c r="F97" s="66">
        <v>4346</v>
      </c>
      <c r="G97" s="66">
        <v>690147.1</v>
      </c>
      <c r="H97" s="66">
        <v>0</v>
      </c>
      <c r="I97" s="66">
        <v>0</v>
      </c>
      <c r="J97" s="66">
        <v>0</v>
      </c>
      <c r="K97" s="66">
        <v>0</v>
      </c>
      <c r="L97" s="67">
        <v>2187195.1</v>
      </c>
      <c r="M97" s="66">
        <v>2200565</v>
      </c>
      <c r="N97" s="66">
        <v>-13370</v>
      </c>
      <c r="O97" s="43"/>
    </row>
    <row r="98" spans="1:247" ht="39.6">
      <c r="A98" s="244">
        <v>73</v>
      </c>
      <c r="B98" s="247">
        <v>780134</v>
      </c>
      <c r="C98" s="68" t="s">
        <v>172</v>
      </c>
      <c r="D98" s="66">
        <v>4021</v>
      </c>
      <c r="E98" s="66">
        <v>1466057</v>
      </c>
      <c r="F98" s="66">
        <v>4255</v>
      </c>
      <c r="G98" s="66">
        <v>676056.3</v>
      </c>
      <c r="H98" s="66">
        <v>0</v>
      </c>
      <c r="I98" s="66">
        <v>0</v>
      </c>
      <c r="J98" s="66">
        <v>0</v>
      </c>
      <c r="K98" s="66">
        <v>0</v>
      </c>
      <c r="L98" s="67">
        <v>2142113.2999999998</v>
      </c>
      <c r="M98" s="66">
        <v>2153268</v>
      </c>
      <c r="N98" s="66">
        <v>-11155</v>
      </c>
      <c r="O98" s="43"/>
    </row>
    <row r="99" spans="1:247" ht="39.6">
      <c r="A99" s="244">
        <v>74</v>
      </c>
      <c r="B99" s="247">
        <v>780101</v>
      </c>
      <c r="C99" s="68" t="s">
        <v>173</v>
      </c>
      <c r="D99" s="66">
        <v>7732</v>
      </c>
      <c r="E99" s="66">
        <v>2819087</v>
      </c>
      <c r="F99" s="66">
        <v>8586</v>
      </c>
      <c r="G99" s="66">
        <v>2198561.9</v>
      </c>
      <c r="H99" s="66">
        <v>404</v>
      </c>
      <c r="I99" s="66">
        <v>898838.8</v>
      </c>
      <c r="J99" s="66">
        <v>0</v>
      </c>
      <c r="K99" s="66">
        <v>0</v>
      </c>
      <c r="L99" s="67">
        <v>5017648.9000000004</v>
      </c>
      <c r="M99" s="66">
        <v>5051476</v>
      </c>
      <c r="N99" s="66">
        <v>-33828</v>
      </c>
      <c r="O99" s="43"/>
    </row>
    <row r="100" spans="1:247" s="45" customFormat="1" ht="18.75" customHeight="1">
      <c r="A100" s="244"/>
      <c r="B100" s="252"/>
      <c r="C100" s="254" t="s">
        <v>690</v>
      </c>
      <c r="D100" s="66">
        <v>0</v>
      </c>
      <c r="E100" s="66">
        <v>0</v>
      </c>
      <c r="F100" s="66">
        <v>0</v>
      </c>
      <c r="G100" s="66">
        <v>0</v>
      </c>
      <c r="H100" s="66">
        <v>0</v>
      </c>
      <c r="I100" s="66">
        <v>0</v>
      </c>
      <c r="J100" s="66">
        <v>0</v>
      </c>
      <c r="K100" s="66">
        <v>0</v>
      </c>
      <c r="L100" s="67">
        <v>0</v>
      </c>
      <c r="M100" s="66">
        <v>0</v>
      </c>
      <c r="N100" s="66">
        <v>0</v>
      </c>
      <c r="O100" s="43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4"/>
      <c r="CT100" s="44"/>
      <c r="CU100" s="44"/>
      <c r="CV100" s="44"/>
      <c r="CW100" s="44"/>
      <c r="CX100" s="44"/>
      <c r="CY100" s="44"/>
      <c r="CZ100" s="44"/>
      <c r="DA100" s="44"/>
      <c r="DB100" s="44"/>
      <c r="DC100" s="44"/>
      <c r="DD100" s="44"/>
      <c r="DE100" s="44"/>
      <c r="DF100" s="44"/>
      <c r="DG100" s="44"/>
      <c r="DH100" s="44"/>
      <c r="DI100" s="44"/>
      <c r="DJ100" s="44"/>
      <c r="DK100" s="44"/>
      <c r="DL100" s="44"/>
      <c r="DM100" s="44"/>
      <c r="DN100" s="44"/>
      <c r="DO100" s="44"/>
      <c r="DP100" s="44"/>
      <c r="DQ100" s="44"/>
      <c r="DR100" s="44"/>
      <c r="DS100" s="44"/>
      <c r="DT100" s="44"/>
      <c r="DU100" s="44"/>
      <c r="DV100" s="44"/>
      <c r="DW100" s="44"/>
      <c r="DX100" s="44"/>
      <c r="DY100" s="44"/>
      <c r="DZ100" s="44"/>
      <c r="EA100" s="44"/>
      <c r="EB100" s="44"/>
      <c r="EC100" s="44"/>
      <c r="ED100" s="44"/>
      <c r="EE100" s="44"/>
      <c r="EF100" s="44"/>
      <c r="EG100" s="44"/>
      <c r="EH100" s="44"/>
      <c r="EI100" s="44"/>
      <c r="EJ100" s="44"/>
      <c r="EK100" s="44"/>
      <c r="EL100" s="44"/>
      <c r="EM100" s="44"/>
      <c r="EN100" s="44"/>
      <c r="EO100" s="44"/>
      <c r="EP100" s="44"/>
      <c r="EQ100" s="44"/>
      <c r="ER100" s="44"/>
      <c r="ES100" s="44"/>
      <c r="ET100" s="44"/>
      <c r="EU100" s="44"/>
      <c r="EV100" s="44"/>
      <c r="EW100" s="44"/>
      <c r="EX100" s="44"/>
      <c r="EY100" s="44"/>
      <c r="EZ100" s="44"/>
      <c r="FA100" s="44"/>
      <c r="FB100" s="44"/>
      <c r="FC100" s="44"/>
      <c r="FD100" s="44"/>
      <c r="FE100" s="44"/>
      <c r="FF100" s="44"/>
      <c r="FG100" s="44"/>
      <c r="FH100" s="44"/>
      <c r="FI100" s="44"/>
      <c r="FJ100" s="44"/>
      <c r="FK100" s="44"/>
      <c r="FL100" s="44"/>
      <c r="FM100" s="44"/>
      <c r="FN100" s="44"/>
      <c r="FO100" s="44"/>
      <c r="FP100" s="44"/>
      <c r="FQ100" s="44"/>
      <c r="FR100" s="44"/>
      <c r="FS100" s="44"/>
      <c r="FT100" s="44"/>
      <c r="FU100" s="44"/>
      <c r="FV100" s="44"/>
      <c r="FW100" s="44"/>
      <c r="FX100" s="44"/>
      <c r="FY100" s="44"/>
      <c r="FZ100" s="44"/>
      <c r="GA100" s="44"/>
      <c r="GB100" s="44"/>
      <c r="GC100" s="44"/>
      <c r="GD100" s="44"/>
      <c r="GE100" s="44"/>
      <c r="GF100" s="44"/>
      <c r="GG100" s="44"/>
      <c r="GH100" s="44"/>
      <c r="GI100" s="44"/>
      <c r="GJ100" s="44"/>
      <c r="GK100" s="44"/>
      <c r="GL100" s="44"/>
      <c r="GM100" s="44"/>
      <c r="GN100" s="44"/>
      <c r="GO100" s="44"/>
      <c r="GP100" s="44"/>
      <c r="GQ100" s="44"/>
      <c r="GR100" s="44"/>
      <c r="GS100" s="44"/>
      <c r="GT100" s="44"/>
      <c r="GU100" s="44"/>
      <c r="GV100" s="44"/>
      <c r="GW100" s="44"/>
      <c r="GX100" s="44"/>
      <c r="GY100" s="44"/>
      <c r="GZ100" s="44"/>
      <c r="HA100" s="44"/>
      <c r="HB100" s="44"/>
      <c r="HC100" s="44"/>
      <c r="HD100" s="44"/>
      <c r="HE100" s="44"/>
      <c r="HF100" s="44"/>
      <c r="HG100" s="44"/>
      <c r="HH100" s="44"/>
      <c r="HI100" s="44"/>
      <c r="HJ100" s="44"/>
      <c r="HK100" s="44"/>
      <c r="HL100" s="44"/>
      <c r="HM100" s="44"/>
      <c r="HN100" s="44"/>
      <c r="HO100" s="44"/>
      <c r="HP100" s="44"/>
      <c r="HQ100" s="44"/>
      <c r="HR100" s="44"/>
      <c r="HS100" s="44"/>
      <c r="HT100" s="44"/>
      <c r="HU100" s="44"/>
      <c r="HV100" s="44"/>
      <c r="HW100" s="44"/>
      <c r="HX100" s="44"/>
      <c r="HY100" s="44"/>
      <c r="HZ100" s="44"/>
      <c r="IA100" s="44"/>
      <c r="IB100" s="44"/>
      <c r="IC100" s="44"/>
      <c r="ID100" s="44"/>
      <c r="IE100" s="44"/>
      <c r="IF100" s="44"/>
      <c r="IG100" s="44"/>
      <c r="IH100" s="44"/>
      <c r="II100" s="44"/>
      <c r="IJ100" s="44"/>
      <c r="IK100" s="44"/>
      <c r="IL100" s="44"/>
      <c r="IM100" s="44"/>
    </row>
    <row r="101" spans="1:247" ht="39.6">
      <c r="A101" s="244">
        <v>75</v>
      </c>
      <c r="B101" s="247">
        <v>780111</v>
      </c>
      <c r="C101" s="68" t="s">
        <v>176</v>
      </c>
      <c r="D101" s="66">
        <v>3485</v>
      </c>
      <c r="E101" s="66">
        <v>1270631</v>
      </c>
      <c r="F101" s="66">
        <v>3689</v>
      </c>
      <c r="G101" s="66">
        <v>586028.80000000005</v>
      </c>
      <c r="H101" s="66">
        <v>0</v>
      </c>
      <c r="I101" s="66">
        <v>0</v>
      </c>
      <c r="J101" s="66">
        <v>0</v>
      </c>
      <c r="K101" s="66">
        <v>0</v>
      </c>
      <c r="L101" s="67">
        <v>1856659.8</v>
      </c>
      <c r="M101" s="66">
        <v>1864682</v>
      </c>
      <c r="N101" s="66">
        <v>-8023</v>
      </c>
      <c r="O101" s="43"/>
    </row>
    <row r="102" spans="1:247" ht="39.6">
      <c r="A102" s="244">
        <v>76</v>
      </c>
      <c r="B102" s="247">
        <v>780112</v>
      </c>
      <c r="C102" s="68" t="s">
        <v>177</v>
      </c>
      <c r="D102" s="66">
        <v>4173</v>
      </c>
      <c r="E102" s="66">
        <v>1521476</v>
      </c>
      <c r="F102" s="66">
        <v>4417</v>
      </c>
      <c r="G102" s="66">
        <v>701400.5</v>
      </c>
      <c r="H102" s="66">
        <v>0</v>
      </c>
      <c r="I102" s="66">
        <v>0</v>
      </c>
      <c r="J102" s="66">
        <v>0</v>
      </c>
      <c r="K102" s="66">
        <v>0</v>
      </c>
      <c r="L102" s="67">
        <v>2222876.5</v>
      </c>
      <c r="M102" s="66">
        <v>2240217</v>
      </c>
      <c r="N102" s="66">
        <v>-17341</v>
      </c>
      <c r="O102" s="43"/>
    </row>
    <row r="103" spans="1:247" ht="39.6">
      <c r="A103" s="244">
        <v>77</v>
      </c>
      <c r="B103" s="247">
        <v>780056</v>
      </c>
      <c r="C103" s="68" t="s">
        <v>178</v>
      </c>
      <c r="D103" s="66">
        <v>3644</v>
      </c>
      <c r="E103" s="66">
        <v>1328602</v>
      </c>
      <c r="F103" s="66">
        <v>3856</v>
      </c>
      <c r="G103" s="66">
        <v>612791</v>
      </c>
      <c r="H103" s="66">
        <v>0</v>
      </c>
      <c r="I103" s="66">
        <v>0</v>
      </c>
      <c r="J103" s="66">
        <v>0</v>
      </c>
      <c r="K103" s="66">
        <v>0</v>
      </c>
      <c r="L103" s="67">
        <v>1941393</v>
      </c>
      <c r="M103" s="66">
        <v>1948119</v>
      </c>
      <c r="N103" s="66">
        <v>-6726</v>
      </c>
      <c r="O103" s="43"/>
    </row>
    <row r="104" spans="1:247" s="45" customFormat="1" ht="19.5" customHeight="1">
      <c r="A104" s="244"/>
      <c r="B104" s="249"/>
      <c r="C104" s="256" t="s">
        <v>691</v>
      </c>
      <c r="D104" s="66">
        <v>0</v>
      </c>
      <c r="E104" s="66">
        <v>0</v>
      </c>
      <c r="F104" s="66">
        <v>0</v>
      </c>
      <c r="G104" s="66">
        <v>0</v>
      </c>
      <c r="H104" s="66">
        <v>0</v>
      </c>
      <c r="I104" s="66">
        <v>0</v>
      </c>
      <c r="J104" s="66">
        <v>0</v>
      </c>
      <c r="K104" s="66">
        <v>0</v>
      </c>
      <c r="L104" s="67">
        <v>0</v>
      </c>
      <c r="M104" s="66">
        <v>0</v>
      </c>
      <c r="N104" s="66">
        <v>0</v>
      </c>
      <c r="O104" s="43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CX104" s="44"/>
      <c r="CY104" s="44"/>
      <c r="CZ104" s="44"/>
      <c r="DA104" s="44"/>
      <c r="DB104" s="44"/>
      <c r="DC104" s="44"/>
      <c r="DD104" s="44"/>
      <c r="DE104" s="44"/>
      <c r="DF104" s="44"/>
      <c r="DG104" s="44"/>
      <c r="DH104" s="44"/>
      <c r="DI104" s="44"/>
      <c r="DJ104" s="44"/>
      <c r="DK104" s="44"/>
      <c r="DL104" s="44"/>
      <c r="DM104" s="44"/>
      <c r="DN104" s="44"/>
      <c r="DO104" s="44"/>
      <c r="DP104" s="44"/>
      <c r="DQ104" s="44"/>
      <c r="DR104" s="44"/>
      <c r="DS104" s="44"/>
      <c r="DT104" s="44"/>
      <c r="DU104" s="44"/>
      <c r="DV104" s="44"/>
      <c r="DW104" s="44"/>
      <c r="DX104" s="44"/>
      <c r="DY104" s="44"/>
      <c r="DZ104" s="44"/>
      <c r="EA104" s="44"/>
      <c r="EB104" s="44"/>
      <c r="EC104" s="44"/>
      <c r="ED104" s="44"/>
      <c r="EE104" s="44"/>
      <c r="EF104" s="44"/>
      <c r="EG104" s="44"/>
      <c r="EH104" s="44"/>
      <c r="EI104" s="44"/>
      <c r="EJ104" s="44"/>
      <c r="EK104" s="44"/>
      <c r="EL104" s="44"/>
      <c r="EM104" s="44"/>
      <c r="EN104" s="44"/>
      <c r="EO104" s="44"/>
      <c r="EP104" s="44"/>
      <c r="EQ104" s="44"/>
      <c r="ER104" s="44"/>
      <c r="ES104" s="44"/>
      <c r="ET104" s="44"/>
      <c r="EU104" s="44"/>
      <c r="EV104" s="44"/>
      <c r="EW104" s="44"/>
      <c r="EX104" s="44"/>
      <c r="EY104" s="44"/>
      <c r="EZ104" s="44"/>
      <c r="FA104" s="44"/>
      <c r="FB104" s="44"/>
      <c r="FC104" s="44"/>
      <c r="FD104" s="44"/>
      <c r="FE104" s="44"/>
      <c r="FF104" s="44"/>
      <c r="FG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  <c r="HM104" s="44"/>
      <c r="HN104" s="44"/>
      <c r="HO104" s="44"/>
      <c r="HP104" s="44"/>
      <c r="HQ104" s="44"/>
      <c r="HR104" s="44"/>
      <c r="HS104" s="44"/>
      <c r="HT104" s="44"/>
      <c r="HU104" s="44"/>
      <c r="HV104" s="44"/>
      <c r="HW104" s="44"/>
      <c r="HX104" s="44"/>
      <c r="HY104" s="44"/>
      <c r="HZ104" s="44"/>
      <c r="IA104" s="44"/>
      <c r="IB104" s="44"/>
      <c r="IC104" s="44"/>
      <c r="ID104" s="44"/>
      <c r="IE104" s="44"/>
      <c r="IF104" s="44"/>
      <c r="IG104" s="44"/>
      <c r="IH104" s="44"/>
      <c r="II104" s="44"/>
      <c r="IJ104" s="44"/>
      <c r="IK104" s="44"/>
      <c r="IL104" s="44"/>
      <c r="IM104" s="44"/>
    </row>
    <row r="105" spans="1:247" s="45" customFormat="1" ht="39.6">
      <c r="A105" s="244"/>
      <c r="B105" s="249"/>
      <c r="C105" s="256" t="s">
        <v>692</v>
      </c>
      <c r="D105" s="66">
        <v>0</v>
      </c>
      <c r="E105" s="66">
        <v>0</v>
      </c>
      <c r="F105" s="66">
        <v>0</v>
      </c>
      <c r="G105" s="66">
        <v>0</v>
      </c>
      <c r="H105" s="66">
        <v>0</v>
      </c>
      <c r="I105" s="66">
        <v>0</v>
      </c>
      <c r="J105" s="66">
        <v>0</v>
      </c>
      <c r="K105" s="66">
        <v>0</v>
      </c>
      <c r="L105" s="67">
        <v>0</v>
      </c>
      <c r="M105" s="66">
        <v>0</v>
      </c>
      <c r="N105" s="66">
        <v>0</v>
      </c>
      <c r="O105" s="43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CW105" s="44"/>
      <c r="CX105" s="44"/>
      <c r="CY105" s="44"/>
      <c r="CZ105" s="44"/>
      <c r="DA105" s="44"/>
      <c r="DB105" s="44"/>
      <c r="DC105" s="44"/>
      <c r="DD105" s="44"/>
      <c r="DE105" s="44"/>
      <c r="DF105" s="44"/>
      <c r="DG105" s="44"/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4"/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4"/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44"/>
      <c r="ET105" s="44"/>
      <c r="EU105" s="44"/>
      <c r="EV105" s="44"/>
      <c r="EW105" s="44"/>
      <c r="EX105" s="44"/>
      <c r="EY105" s="44"/>
      <c r="EZ105" s="44"/>
      <c r="FA105" s="44"/>
      <c r="FB105" s="44"/>
      <c r="FC105" s="44"/>
      <c r="FD105" s="44"/>
      <c r="FE105" s="44"/>
      <c r="FF105" s="44"/>
      <c r="FG105" s="44"/>
      <c r="FH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  <c r="HM105" s="44"/>
      <c r="HN105" s="44"/>
      <c r="HO105" s="44"/>
      <c r="HP105" s="44"/>
      <c r="HQ105" s="44"/>
      <c r="HR105" s="44"/>
      <c r="HS105" s="44"/>
      <c r="HT105" s="44"/>
      <c r="HU105" s="44"/>
      <c r="HV105" s="44"/>
      <c r="HW105" s="44"/>
      <c r="HX105" s="44"/>
      <c r="HY105" s="44"/>
      <c r="HZ105" s="44"/>
      <c r="IA105" s="44"/>
      <c r="IB105" s="44"/>
      <c r="IC105" s="44"/>
      <c r="ID105" s="44"/>
      <c r="IE105" s="44"/>
      <c r="IF105" s="44"/>
      <c r="IG105" s="44"/>
      <c r="IH105" s="44"/>
      <c r="II105" s="44"/>
      <c r="IJ105" s="44"/>
      <c r="IK105" s="44"/>
      <c r="IL105" s="44"/>
      <c r="IM105" s="44"/>
    </row>
    <row r="106" spans="1:247" s="45" customFormat="1" ht="52.8">
      <c r="A106" s="244"/>
      <c r="B106" s="249"/>
      <c r="C106" s="256" t="s">
        <v>693</v>
      </c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  <c r="J106" s="66">
        <v>0</v>
      </c>
      <c r="K106" s="66">
        <v>0</v>
      </c>
      <c r="L106" s="67">
        <v>0</v>
      </c>
      <c r="M106" s="66">
        <v>0</v>
      </c>
      <c r="N106" s="66">
        <v>0</v>
      </c>
      <c r="O106" s="43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  <c r="CV106" s="44"/>
      <c r="CW106" s="44"/>
      <c r="CX106" s="44"/>
      <c r="CY106" s="44"/>
      <c r="CZ106" s="44"/>
      <c r="DA106" s="44"/>
      <c r="DB106" s="44"/>
      <c r="DC106" s="44"/>
      <c r="DD106" s="44"/>
      <c r="DE106" s="44"/>
      <c r="DF106" s="44"/>
      <c r="DG106" s="44"/>
      <c r="DH106" s="44"/>
      <c r="DI106" s="44"/>
      <c r="DJ106" s="44"/>
      <c r="DK106" s="44"/>
      <c r="DL106" s="44"/>
      <c r="DM106" s="44"/>
      <c r="DN106" s="44"/>
      <c r="DO106" s="44"/>
      <c r="DP106" s="44"/>
      <c r="DQ106" s="44"/>
      <c r="DR106" s="44"/>
      <c r="DS106" s="44"/>
      <c r="DT106" s="44"/>
      <c r="DU106" s="44"/>
      <c r="DV106" s="44"/>
      <c r="DW106" s="44"/>
      <c r="DX106" s="44"/>
      <c r="DY106" s="44"/>
      <c r="DZ106" s="44"/>
      <c r="EA106" s="44"/>
      <c r="EB106" s="44"/>
      <c r="EC106" s="44"/>
      <c r="ED106" s="44"/>
      <c r="EE106" s="44"/>
      <c r="EF106" s="44"/>
      <c r="EG106" s="44"/>
      <c r="EH106" s="44"/>
      <c r="EI106" s="44"/>
      <c r="EJ106" s="44"/>
      <c r="EK106" s="44"/>
      <c r="EL106" s="44"/>
      <c r="EM106" s="44"/>
      <c r="EN106" s="44"/>
      <c r="EO106" s="44"/>
      <c r="EP106" s="44"/>
      <c r="EQ106" s="44"/>
      <c r="ER106" s="44"/>
      <c r="ES106" s="44"/>
      <c r="ET106" s="44"/>
      <c r="EU106" s="44"/>
      <c r="EV106" s="44"/>
      <c r="EW106" s="44"/>
      <c r="EX106" s="44"/>
      <c r="EY106" s="44"/>
      <c r="EZ106" s="44"/>
      <c r="FA106" s="44"/>
      <c r="FB106" s="44"/>
      <c r="FC106" s="44"/>
      <c r="FD106" s="44"/>
      <c r="FE106" s="44"/>
      <c r="FF106" s="44"/>
      <c r="FG106" s="44"/>
      <c r="FH106" s="44"/>
      <c r="FI106" s="44"/>
      <c r="FJ106" s="44"/>
      <c r="FK106" s="44"/>
      <c r="FL106" s="44"/>
      <c r="FM106" s="44"/>
      <c r="FN106" s="44"/>
      <c r="FO106" s="44"/>
      <c r="FP106" s="44"/>
      <c r="FQ106" s="44"/>
      <c r="FR106" s="44"/>
      <c r="FS106" s="44"/>
      <c r="FT106" s="44"/>
      <c r="FU106" s="44"/>
      <c r="FV106" s="44"/>
      <c r="FW106" s="44"/>
      <c r="FX106" s="44"/>
      <c r="FY106" s="44"/>
      <c r="FZ106" s="44"/>
      <c r="GA106" s="44"/>
      <c r="GB106" s="44"/>
      <c r="GC106" s="44"/>
      <c r="GD106" s="44"/>
      <c r="GE106" s="44"/>
      <c r="GF106" s="44"/>
      <c r="GG106" s="44"/>
      <c r="GH106" s="44"/>
      <c r="GI106" s="44"/>
      <c r="GJ106" s="44"/>
      <c r="GK106" s="44"/>
      <c r="GL106" s="44"/>
      <c r="GM106" s="44"/>
      <c r="GN106" s="44"/>
      <c r="GO106" s="44"/>
      <c r="GP106" s="44"/>
      <c r="GQ106" s="44"/>
      <c r="GR106" s="44"/>
      <c r="GS106" s="44"/>
      <c r="GT106" s="44"/>
      <c r="GU106" s="44"/>
      <c r="GV106" s="44"/>
      <c r="GW106" s="44"/>
      <c r="GX106" s="44"/>
      <c r="GY106" s="44"/>
      <c r="GZ106" s="44"/>
      <c r="HA106" s="44"/>
      <c r="HB106" s="44"/>
      <c r="HC106" s="44"/>
      <c r="HD106" s="44"/>
      <c r="HE106" s="44"/>
      <c r="HF106" s="44"/>
      <c r="HG106" s="44"/>
      <c r="HH106" s="44"/>
      <c r="HI106" s="44"/>
      <c r="HJ106" s="44"/>
      <c r="HK106" s="44"/>
      <c r="HL106" s="44"/>
      <c r="HM106" s="44"/>
      <c r="HN106" s="44"/>
      <c r="HO106" s="44"/>
      <c r="HP106" s="44"/>
      <c r="HQ106" s="44"/>
      <c r="HR106" s="44"/>
      <c r="HS106" s="44"/>
      <c r="HT106" s="44"/>
      <c r="HU106" s="44"/>
      <c r="HV106" s="44"/>
      <c r="HW106" s="44"/>
      <c r="HX106" s="44"/>
      <c r="HY106" s="44"/>
      <c r="HZ106" s="44"/>
      <c r="IA106" s="44"/>
      <c r="IB106" s="44"/>
      <c r="IC106" s="44"/>
      <c r="ID106" s="44"/>
      <c r="IE106" s="44"/>
      <c r="IF106" s="44"/>
      <c r="IG106" s="44"/>
      <c r="IH106" s="44"/>
      <c r="II106" s="44"/>
      <c r="IJ106" s="44"/>
      <c r="IK106" s="44"/>
      <c r="IL106" s="44"/>
      <c r="IM106" s="44"/>
    </row>
    <row r="107" spans="1:247" ht="52.8">
      <c r="A107" s="244">
        <v>78</v>
      </c>
      <c r="B107" s="247">
        <v>780041</v>
      </c>
      <c r="C107" s="65" t="s">
        <v>310</v>
      </c>
      <c r="D107" s="66">
        <v>375</v>
      </c>
      <c r="E107" s="66">
        <v>136725</v>
      </c>
      <c r="F107" s="66">
        <v>415</v>
      </c>
      <c r="G107" s="66">
        <v>103054</v>
      </c>
      <c r="H107" s="66">
        <v>18</v>
      </c>
      <c r="I107" s="66">
        <v>39978.1</v>
      </c>
      <c r="J107" s="66">
        <v>0</v>
      </c>
      <c r="K107" s="66">
        <v>0</v>
      </c>
      <c r="L107" s="67">
        <v>239779</v>
      </c>
      <c r="M107" s="66">
        <v>242659</v>
      </c>
      <c r="N107" s="66">
        <v>-2880</v>
      </c>
      <c r="O107" s="43"/>
    </row>
    <row r="108" spans="1:247" ht="52.8">
      <c r="A108" s="244">
        <v>79</v>
      </c>
      <c r="B108" s="247">
        <v>780152</v>
      </c>
      <c r="C108" s="68" t="s">
        <v>311</v>
      </c>
      <c r="D108" s="66">
        <v>126</v>
      </c>
      <c r="E108" s="66">
        <v>45940</v>
      </c>
      <c r="F108" s="66">
        <v>138</v>
      </c>
      <c r="G108" s="66">
        <v>28989.700000000004</v>
      </c>
      <c r="H108" s="66">
        <v>4</v>
      </c>
      <c r="I108" s="66">
        <v>7995.6</v>
      </c>
      <c r="J108" s="66">
        <v>0</v>
      </c>
      <c r="K108" s="66">
        <v>0</v>
      </c>
      <c r="L108" s="67">
        <v>74929.700000000012</v>
      </c>
      <c r="M108" s="66">
        <v>76559</v>
      </c>
      <c r="N108" s="66">
        <v>-1630</v>
      </c>
      <c r="O108" s="43"/>
    </row>
    <row r="109" spans="1:247" ht="66">
      <c r="A109" s="244">
        <v>80</v>
      </c>
      <c r="B109" s="247">
        <v>780018</v>
      </c>
      <c r="C109" s="245" t="s">
        <v>312</v>
      </c>
      <c r="D109" s="66">
        <v>355</v>
      </c>
      <c r="E109" s="66">
        <v>129433</v>
      </c>
      <c r="F109" s="66">
        <v>385</v>
      </c>
      <c r="G109" s="66">
        <v>85792.9</v>
      </c>
      <c r="H109" s="66">
        <v>10</v>
      </c>
      <c r="I109" s="66">
        <v>22987.4</v>
      </c>
      <c r="J109" s="66">
        <v>0</v>
      </c>
      <c r="K109" s="66">
        <v>0</v>
      </c>
      <c r="L109" s="67">
        <v>215225.9</v>
      </c>
      <c r="M109" s="66">
        <v>220195</v>
      </c>
      <c r="N109" s="66">
        <v>-4970</v>
      </c>
      <c r="O109" s="43"/>
    </row>
    <row r="110" spans="1:247" ht="79.2">
      <c r="A110" s="244">
        <v>81</v>
      </c>
      <c r="B110" s="247">
        <v>780039</v>
      </c>
      <c r="C110" s="245" t="s">
        <v>313</v>
      </c>
      <c r="D110" s="66">
        <v>1483</v>
      </c>
      <c r="E110" s="66">
        <v>540702</v>
      </c>
      <c r="F110" s="66">
        <v>1612</v>
      </c>
      <c r="G110" s="66">
        <v>345130.30000000005</v>
      </c>
      <c r="H110" s="66">
        <v>43</v>
      </c>
      <c r="I110" s="66">
        <v>95947.199999999997</v>
      </c>
      <c r="J110" s="66">
        <v>2695</v>
      </c>
      <c r="K110" s="66">
        <v>1214961.5</v>
      </c>
      <c r="L110" s="67">
        <v>2100793.7999999998</v>
      </c>
      <c r="M110" s="66">
        <v>2104467</v>
      </c>
      <c r="N110" s="66">
        <v>-3674</v>
      </c>
      <c r="O110" s="43"/>
    </row>
    <row r="111" spans="1:247" ht="26.4">
      <c r="A111" s="244">
        <v>82</v>
      </c>
      <c r="B111" s="247">
        <v>780019</v>
      </c>
      <c r="C111" s="68" t="s">
        <v>316</v>
      </c>
      <c r="D111" s="66">
        <v>74</v>
      </c>
      <c r="E111" s="66">
        <v>26980</v>
      </c>
      <c r="F111" s="66">
        <v>78</v>
      </c>
      <c r="G111" s="66">
        <v>12294</v>
      </c>
      <c r="H111" s="66">
        <v>0</v>
      </c>
      <c r="I111" s="66">
        <v>0</v>
      </c>
      <c r="J111" s="66">
        <v>0</v>
      </c>
      <c r="K111" s="66">
        <v>0</v>
      </c>
      <c r="L111" s="67">
        <v>39274</v>
      </c>
      <c r="M111" s="66">
        <v>40571</v>
      </c>
      <c r="N111" s="66">
        <v>-1297</v>
      </c>
      <c r="O111" s="43"/>
    </row>
    <row r="112" spans="1:247" ht="52.8">
      <c r="A112" s="244">
        <v>83</v>
      </c>
      <c r="B112" s="247">
        <v>780244</v>
      </c>
      <c r="C112" s="245" t="s">
        <v>323</v>
      </c>
      <c r="D112" s="66">
        <v>0</v>
      </c>
      <c r="E112" s="66">
        <v>0</v>
      </c>
      <c r="F112" s="66">
        <v>621</v>
      </c>
      <c r="G112" s="66">
        <v>1378241.6</v>
      </c>
      <c r="H112" s="66">
        <v>621</v>
      </c>
      <c r="I112" s="66">
        <v>1378241.6</v>
      </c>
      <c r="J112" s="66">
        <v>0</v>
      </c>
      <c r="K112" s="66">
        <v>0</v>
      </c>
      <c r="L112" s="67">
        <v>1378241.6</v>
      </c>
      <c r="M112" s="66">
        <v>1375576</v>
      </c>
      <c r="N112" s="66">
        <v>2666</v>
      </c>
      <c r="O112" s="43"/>
    </row>
    <row r="113" spans="1:247" ht="39.6">
      <c r="A113" s="244">
        <v>84</v>
      </c>
      <c r="B113" s="247">
        <v>780245</v>
      </c>
      <c r="C113" s="68" t="s">
        <v>326</v>
      </c>
      <c r="D113" s="66">
        <v>243</v>
      </c>
      <c r="E113" s="66">
        <v>88598</v>
      </c>
      <c r="F113" s="66">
        <v>257</v>
      </c>
      <c r="G113" s="66">
        <v>40758.300000000003</v>
      </c>
      <c r="H113" s="66">
        <v>0</v>
      </c>
      <c r="I113" s="66">
        <v>0</v>
      </c>
      <c r="J113" s="66">
        <v>0</v>
      </c>
      <c r="K113" s="66">
        <v>0</v>
      </c>
      <c r="L113" s="67">
        <v>129356.3</v>
      </c>
      <c r="M113" s="66">
        <v>131112</v>
      </c>
      <c r="N113" s="66">
        <v>-1756</v>
      </c>
      <c r="O113" s="43"/>
    </row>
    <row r="114" spans="1:247" ht="66">
      <c r="A114" s="244">
        <v>85</v>
      </c>
      <c r="B114" s="247">
        <v>780294</v>
      </c>
      <c r="C114" s="245" t="s">
        <v>328</v>
      </c>
      <c r="D114" s="66">
        <v>0</v>
      </c>
      <c r="E114" s="66">
        <v>0</v>
      </c>
      <c r="F114" s="66">
        <v>934</v>
      </c>
      <c r="G114" s="66">
        <v>2074858.4</v>
      </c>
      <c r="H114" s="66">
        <v>934</v>
      </c>
      <c r="I114" s="66">
        <v>2074858.4</v>
      </c>
      <c r="J114" s="66">
        <v>0</v>
      </c>
      <c r="K114" s="66">
        <v>0</v>
      </c>
      <c r="L114" s="67">
        <v>2074858.4</v>
      </c>
      <c r="M114" s="66">
        <v>2074525</v>
      </c>
      <c r="N114" s="66">
        <v>334</v>
      </c>
      <c r="O114" s="43"/>
    </row>
    <row r="115" spans="1:247" ht="52.8">
      <c r="A115" s="244">
        <v>86</v>
      </c>
      <c r="B115" s="247">
        <v>780409</v>
      </c>
      <c r="C115" s="68" t="s">
        <v>333</v>
      </c>
      <c r="D115" s="66">
        <v>0</v>
      </c>
      <c r="E115" s="66">
        <v>0</v>
      </c>
      <c r="F115" s="66">
        <v>250</v>
      </c>
      <c r="G115" s="66">
        <v>556027.4</v>
      </c>
      <c r="H115" s="66">
        <v>250</v>
      </c>
      <c r="I115" s="66">
        <v>556027.4</v>
      </c>
      <c r="J115" s="66">
        <v>0</v>
      </c>
      <c r="K115" s="66">
        <v>0</v>
      </c>
      <c r="L115" s="67">
        <v>556027.4</v>
      </c>
      <c r="M115" s="66">
        <v>560359</v>
      </c>
      <c r="N115" s="66">
        <v>-4332</v>
      </c>
      <c r="O115" s="43"/>
    </row>
    <row r="116" spans="1:247" s="45" customFormat="1" ht="26.4">
      <c r="A116" s="244"/>
      <c r="B116" s="249"/>
      <c r="C116" s="257" t="s">
        <v>694</v>
      </c>
      <c r="D116" s="66">
        <v>0</v>
      </c>
      <c r="E116" s="66">
        <v>0</v>
      </c>
      <c r="F116" s="66">
        <v>0</v>
      </c>
      <c r="G116" s="66">
        <v>0</v>
      </c>
      <c r="H116" s="66">
        <v>0</v>
      </c>
      <c r="I116" s="66">
        <v>0</v>
      </c>
      <c r="J116" s="66">
        <v>0</v>
      </c>
      <c r="K116" s="66">
        <v>0</v>
      </c>
      <c r="L116" s="67">
        <v>0</v>
      </c>
      <c r="M116" s="66">
        <v>0</v>
      </c>
      <c r="N116" s="66">
        <v>0</v>
      </c>
      <c r="O116" s="43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44"/>
      <c r="CB116" s="44"/>
      <c r="CC116" s="44"/>
      <c r="CD116" s="44"/>
      <c r="CE116" s="44"/>
      <c r="CF116" s="44"/>
      <c r="CG116" s="44"/>
      <c r="CH116" s="44"/>
      <c r="CI116" s="44"/>
      <c r="CJ116" s="44"/>
      <c r="CK116" s="44"/>
      <c r="CL116" s="44"/>
      <c r="CM116" s="44"/>
      <c r="CN116" s="44"/>
      <c r="CO116" s="44"/>
      <c r="CP116" s="44"/>
      <c r="CQ116" s="44"/>
      <c r="CR116" s="44"/>
      <c r="CS116" s="44"/>
      <c r="CT116" s="44"/>
      <c r="CU116" s="44"/>
      <c r="CV116" s="44"/>
      <c r="CW116" s="44"/>
      <c r="CX116" s="44"/>
      <c r="CY116" s="44"/>
      <c r="CZ116" s="44"/>
      <c r="DA116" s="44"/>
      <c r="DB116" s="44"/>
      <c r="DC116" s="44"/>
      <c r="DD116" s="44"/>
      <c r="DE116" s="44"/>
      <c r="DF116" s="44"/>
      <c r="DG116" s="44"/>
      <c r="DH116" s="44"/>
      <c r="DI116" s="44"/>
      <c r="DJ116" s="44"/>
      <c r="DK116" s="44"/>
      <c r="DL116" s="44"/>
      <c r="DM116" s="44"/>
      <c r="DN116" s="44"/>
      <c r="DO116" s="44"/>
      <c r="DP116" s="44"/>
      <c r="DQ116" s="44"/>
      <c r="DR116" s="44"/>
      <c r="DS116" s="44"/>
      <c r="DT116" s="44"/>
      <c r="DU116" s="44"/>
      <c r="DV116" s="44"/>
      <c r="DW116" s="44"/>
      <c r="DX116" s="44"/>
      <c r="DY116" s="44"/>
      <c r="DZ116" s="44"/>
      <c r="EA116" s="44"/>
      <c r="EB116" s="44"/>
      <c r="EC116" s="44"/>
      <c r="ED116" s="44"/>
      <c r="EE116" s="44"/>
      <c r="EF116" s="44"/>
      <c r="EG116" s="44"/>
      <c r="EH116" s="44"/>
      <c r="EI116" s="44"/>
      <c r="EJ116" s="44"/>
      <c r="EK116" s="44"/>
      <c r="EL116" s="44"/>
      <c r="EM116" s="44"/>
      <c r="EN116" s="44"/>
      <c r="EO116" s="44"/>
      <c r="EP116" s="44"/>
      <c r="EQ116" s="44"/>
      <c r="ER116" s="44"/>
      <c r="ES116" s="44"/>
      <c r="ET116" s="44"/>
      <c r="EU116" s="44"/>
      <c r="EV116" s="44"/>
      <c r="EW116" s="44"/>
      <c r="EX116" s="44"/>
      <c r="EY116" s="44"/>
      <c r="EZ116" s="44"/>
      <c r="FA116" s="44"/>
      <c r="FB116" s="44"/>
      <c r="FC116" s="44"/>
      <c r="FD116" s="44"/>
      <c r="FE116" s="44"/>
      <c r="FF116" s="44"/>
      <c r="FG116" s="44"/>
      <c r="FH116" s="44"/>
      <c r="FI116" s="44"/>
      <c r="FJ116" s="44"/>
      <c r="FK116" s="44"/>
      <c r="FL116" s="44"/>
      <c r="FM116" s="44"/>
      <c r="FN116" s="44"/>
      <c r="FO116" s="44"/>
      <c r="FP116" s="44"/>
      <c r="FQ116" s="44"/>
      <c r="FR116" s="44"/>
      <c r="FS116" s="44"/>
      <c r="FT116" s="44"/>
      <c r="FU116" s="44"/>
      <c r="FV116" s="44"/>
      <c r="FW116" s="44"/>
      <c r="FX116" s="44"/>
      <c r="FY116" s="44"/>
      <c r="FZ116" s="44"/>
      <c r="GA116" s="44"/>
      <c r="GB116" s="44"/>
      <c r="GC116" s="44"/>
      <c r="GD116" s="44"/>
      <c r="GE116" s="44"/>
      <c r="GF116" s="44"/>
      <c r="GG116" s="44"/>
      <c r="GH116" s="44"/>
      <c r="GI116" s="44"/>
      <c r="GJ116" s="44"/>
      <c r="GK116" s="44"/>
      <c r="GL116" s="44"/>
      <c r="GM116" s="44"/>
      <c r="GN116" s="44"/>
      <c r="GO116" s="44"/>
      <c r="GP116" s="44"/>
      <c r="GQ116" s="44"/>
      <c r="GR116" s="44"/>
      <c r="GS116" s="44"/>
      <c r="GT116" s="44"/>
      <c r="GU116" s="44"/>
      <c r="GV116" s="44"/>
      <c r="GW116" s="44"/>
      <c r="GX116" s="44"/>
      <c r="GY116" s="44"/>
      <c r="GZ116" s="44"/>
      <c r="HA116" s="44"/>
      <c r="HB116" s="44"/>
      <c r="HC116" s="44"/>
      <c r="HD116" s="44"/>
      <c r="HE116" s="44"/>
      <c r="HF116" s="44"/>
      <c r="HG116" s="44"/>
      <c r="HH116" s="44"/>
      <c r="HI116" s="44"/>
      <c r="HJ116" s="44"/>
      <c r="HK116" s="44"/>
      <c r="HL116" s="44"/>
      <c r="HM116" s="44"/>
      <c r="HN116" s="44"/>
      <c r="HO116" s="44"/>
      <c r="HP116" s="44"/>
      <c r="HQ116" s="44"/>
      <c r="HR116" s="44"/>
      <c r="HS116" s="44"/>
      <c r="HT116" s="44"/>
      <c r="HU116" s="44"/>
      <c r="HV116" s="44"/>
      <c r="HW116" s="44"/>
      <c r="HX116" s="44"/>
      <c r="HY116" s="44"/>
      <c r="HZ116" s="44"/>
      <c r="IA116" s="44"/>
      <c r="IB116" s="44"/>
      <c r="IC116" s="44"/>
      <c r="ID116" s="44"/>
      <c r="IE116" s="44"/>
      <c r="IF116" s="44"/>
      <c r="IG116" s="44"/>
      <c r="IH116" s="44"/>
      <c r="II116" s="44"/>
      <c r="IJ116" s="44"/>
      <c r="IK116" s="44"/>
      <c r="IL116" s="44"/>
      <c r="IM116" s="44"/>
    </row>
    <row r="117" spans="1:247" ht="26.4">
      <c r="A117" s="244">
        <v>87</v>
      </c>
      <c r="B117" s="244">
        <v>780634</v>
      </c>
      <c r="C117" s="68" t="s">
        <v>337</v>
      </c>
      <c r="D117" s="66">
        <v>100</v>
      </c>
      <c r="E117" s="66">
        <v>36460</v>
      </c>
      <c r="F117" s="66">
        <v>106</v>
      </c>
      <c r="G117" s="66">
        <v>16644</v>
      </c>
      <c r="H117" s="66">
        <v>0</v>
      </c>
      <c r="I117" s="66">
        <v>0</v>
      </c>
      <c r="J117" s="66">
        <v>0</v>
      </c>
      <c r="K117" s="66">
        <v>0</v>
      </c>
      <c r="L117" s="67">
        <v>53104</v>
      </c>
      <c r="M117" s="66">
        <v>49970</v>
      </c>
      <c r="N117" s="66">
        <v>3134</v>
      </c>
      <c r="O117" s="43"/>
    </row>
    <row r="118" spans="1:247" s="45" customFormat="1" ht="26.4">
      <c r="A118" s="244"/>
      <c r="B118" s="249"/>
      <c r="C118" s="258" t="s">
        <v>695</v>
      </c>
      <c r="D118" s="66">
        <v>0</v>
      </c>
      <c r="E118" s="66">
        <v>0</v>
      </c>
      <c r="F118" s="66">
        <v>0</v>
      </c>
      <c r="G118" s="66">
        <v>0</v>
      </c>
      <c r="H118" s="66">
        <v>0</v>
      </c>
      <c r="I118" s="66">
        <v>0</v>
      </c>
      <c r="J118" s="66">
        <v>0</v>
      </c>
      <c r="K118" s="66">
        <v>0</v>
      </c>
      <c r="L118" s="67">
        <v>0</v>
      </c>
      <c r="M118" s="66">
        <v>0</v>
      </c>
      <c r="N118" s="66">
        <v>0</v>
      </c>
      <c r="O118" s="43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4"/>
      <c r="CG118" s="44"/>
      <c r="CH118" s="44"/>
      <c r="CI118" s="44"/>
      <c r="CJ118" s="44"/>
      <c r="CK118" s="44"/>
      <c r="CL118" s="44"/>
      <c r="CM118" s="44"/>
      <c r="CN118" s="44"/>
      <c r="CO118" s="44"/>
      <c r="CP118" s="44"/>
      <c r="CQ118" s="44"/>
      <c r="CR118" s="44"/>
      <c r="CS118" s="44"/>
      <c r="CT118" s="44"/>
      <c r="CU118" s="44"/>
      <c r="CV118" s="44"/>
      <c r="CW118" s="44"/>
      <c r="CX118" s="44"/>
      <c r="CY118" s="44"/>
      <c r="CZ118" s="44"/>
      <c r="DA118" s="44"/>
      <c r="DB118" s="44"/>
      <c r="DC118" s="44"/>
      <c r="DD118" s="44"/>
      <c r="DE118" s="44"/>
      <c r="DF118" s="44"/>
      <c r="DG118" s="44"/>
      <c r="DH118" s="44"/>
      <c r="DI118" s="44"/>
      <c r="DJ118" s="44"/>
      <c r="DK118" s="44"/>
      <c r="DL118" s="44"/>
      <c r="DM118" s="44"/>
      <c r="DN118" s="44"/>
      <c r="DO118" s="44"/>
      <c r="DP118" s="44"/>
      <c r="DQ118" s="44"/>
      <c r="DR118" s="44"/>
      <c r="DS118" s="44"/>
      <c r="DT118" s="44"/>
      <c r="DU118" s="44"/>
      <c r="DV118" s="44"/>
      <c r="DW118" s="44"/>
      <c r="DX118" s="44"/>
      <c r="DY118" s="44"/>
      <c r="DZ118" s="44"/>
      <c r="EA118" s="44"/>
      <c r="EB118" s="44"/>
      <c r="EC118" s="44"/>
      <c r="ED118" s="44"/>
      <c r="EE118" s="44"/>
      <c r="EF118" s="44"/>
      <c r="EG118" s="44"/>
      <c r="EH118" s="44"/>
      <c r="EI118" s="44"/>
      <c r="EJ118" s="44"/>
      <c r="EK118" s="44"/>
      <c r="EL118" s="44"/>
      <c r="EM118" s="44"/>
      <c r="EN118" s="44"/>
      <c r="EO118" s="44"/>
      <c r="EP118" s="44"/>
      <c r="EQ118" s="44"/>
      <c r="ER118" s="44"/>
      <c r="ES118" s="44"/>
      <c r="ET118" s="44"/>
      <c r="EU118" s="44"/>
      <c r="EV118" s="44"/>
      <c r="EW118" s="44"/>
      <c r="EX118" s="44"/>
      <c r="EY118" s="44"/>
      <c r="EZ118" s="44"/>
      <c r="FA118" s="44"/>
      <c r="FB118" s="44"/>
      <c r="FC118" s="44"/>
      <c r="FD118" s="44"/>
      <c r="FE118" s="44"/>
      <c r="FF118" s="44"/>
      <c r="FG118" s="44"/>
      <c r="FH118" s="44"/>
      <c r="FI118" s="44"/>
      <c r="FJ118" s="44"/>
      <c r="FK118" s="44"/>
      <c r="FL118" s="44"/>
      <c r="FM118" s="44"/>
      <c r="FN118" s="44"/>
      <c r="FO118" s="44"/>
      <c r="FP118" s="44"/>
      <c r="FQ118" s="44"/>
      <c r="FR118" s="44"/>
      <c r="FS118" s="44"/>
      <c r="FT118" s="44"/>
      <c r="FU118" s="44"/>
      <c r="FV118" s="44"/>
      <c r="FW118" s="44"/>
      <c r="FX118" s="44"/>
      <c r="FY118" s="44"/>
      <c r="FZ118" s="44"/>
      <c r="GA118" s="44"/>
      <c r="GB118" s="44"/>
      <c r="GC118" s="44"/>
      <c r="GD118" s="44"/>
      <c r="GE118" s="44"/>
      <c r="GF118" s="44"/>
      <c r="GG118" s="44"/>
      <c r="GH118" s="44"/>
      <c r="GI118" s="44"/>
      <c r="GJ118" s="44"/>
      <c r="GK118" s="44"/>
      <c r="GL118" s="44"/>
      <c r="GM118" s="44"/>
      <c r="GN118" s="44"/>
      <c r="GO118" s="44"/>
      <c r="GP118" s="44"/>
      <c r="GQ118" s="44"/>
      <c r="GR118" s="44"/>
      <c r="GS118" s="44"/>
      <c r="GT118" s="44"/>
      <c r="GU118" s="44"/>
      <c r="GV118" s="44"/>
      <c r="GW118" s="44"/>
      <c r="GX118" s="44"/>
      <c r="GY118" s="44"/>
      <c r="GZ118" s="44"/>
      <c r="HA118" s="44"/>
      <c r="HB118" s="44"/>
      <c r="HC118" s="44"/>
      <c r="HD118" s="44"/>
      <c r="HE118" s="44"/>
      <c r="HF118" s="44"/>
      <c r="HG118" s="44"/>
      <c r="HH118" s="44"/>
      <c r="HI118" s="44"/>
      <c r="HJ118" s="44"/>
      <c r="HK118" s="44"/>
      <c r="HL118" s="44"/>
      <c r="HM118" s="44"/>
      <c r="HN118" s="44"/>
      <c r="HO118" s="44"/>
      <c r="HP118" s="44"/>
      <c r="HQ118" s="44"/>
      <c r="HR118" s="44"/>
      <c r="HS118" s="44"/>
      <c r="HT118" s="44"/>
      <c r="HU118" s="44"/>
      <c r="HV118" s="44"/>
      <c r="HW118" s="44"/>
      <c r="HX118" s="44"/>
      <c r="HY118" s="44"/>
      <c r="HZ118" s="44"/>
      <c r="IA118" s="44"/>
      <c r="IB118" s="44"/>
      <c r="IC118" s="44"/>
      <c r="ID118" s="44"/>
      <c r="IE118" s="44"/>
      <c r="IF118" s="44"/>
      <c r="IG118" s="44"/>
      <c r="IH118" s="44"/>
      <c r="II118" s="44"/>
      <c r="IJ118" s="44"/>
      <c r="IK118" s="44"/>
      <c r="IL118" s="44"/>
      <c r="IM118" s="44"/>
    </row>
    <row r="119" spans="1:247" s="45" customFormat="1" ht="33" customHeight="1">
      <c r="A119" s="244"/>
      <c r="B119" s="249"/>
      <c r="C119" s="257" t="s">
        <v>696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7">
        <v>0</v>
      </c>
      <c r="M119" s="66">
        <v>0</v>
      </c>
      <c r="N119" s="66">
        <v>0</v>
      </c>
      <c r="O119" s="43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  <c r="BT119" s="44"/>
      <c r="BU119" s="44"/>
      <c r="BV119" s="44"/>
      <c r="BW119" s="44"/>
      <c r="BX119" s="44"/>
      <c r="BY119" s="44"/>
      <c r="BZ119" s="44"/>
      <c r="CA119" s="44"/>
      <c r="CB119" s="44"/>
      <c r="CC119" s="44"/>
      <c r="CD119" s="44"/>
      <c r="CE119" s="44"/>
      <c r="CF119" s="44"/>
      <c r="CG119" s="44"/>
      <c r="CH119" s="44"/>
      <c r="CI119" s="44"/>
      <c r="CJ119" s="44"/>
      <c r="CK119" s="44"/>
      <c r="CL119" s="44"/>
      <c r="CM119" s="44"/>
      <c r="CN119" s="44"/>
      <c r="CO119" s="44"/>
      <c r="CP119" s="44"/>
      <c r="CQ119" s="44"/>
      <c r="CR119" s="44"/>
      <c r="CS119" s="44"/>
      <c r="CT119" s="44"/>
      <c r="CU119" s="44"/>
      <c r="CV119" s="44"/>
      <c r="CW119" s="44"/>
      <c r="CX119" s="44"/>
      <c r="CY119" s="44"/>
      <c r="CZ119" s="44"/>
      <c r="DA119" s="44"/>
      <c r="DB119" s="44"/>
      <c r="DC119" s="44"/>
      <c r="DD119" s="44"/>
      <c r="DE119" s="44"/>
      <c r="DF119" s="44"/>
      <c r="DG119" s="44"/>
      <c r="DH119" s="44"/>
      <c r="DI119" s="44"/>
      <c r="DJ119" s="44"/>
      <c r="DK119" s="44"/>
      <c r="DL119" s="44"/>
      <c r="DM119" s="44"/>
      <c r="DN119" s="44"/>
      <c r="DO119" s="44"/>
      <c r="DP119" s="44"/>
      <c r="DQ119" s="44"/>
      <c r="DR119" s="44"/>
      <c r="DS119" s="44"/>
      <c r="DT119" s="44"/>
      <c r="DU119" s="44"/>
      <c r="DV119" s="44"/>
      <c r="DW119" s="44"/>
      <c r="DX119" s="44"/>
      <c r="DY119" s="44"/>
      <c r="DZ119" s="44"/>
      <c r="EA119" s="44"/>
      <c r="EB119" s="44"/>
      <c r="EC119" s="44"/>
      <c r="ED119" s="44"/>
      <c r="EE119" s="44"/>
      <c r="EF119" s="44"/>
      <c r="EG119" s="44"/>
      <c r="EH119" s="44"/>
      <c r="EI119" s="44"/>
      <c r="EJ119" s="44"/>
      <c r="EK119" s="44"/>
      <c r="EL119" s="44"/>
      <c r="EM119" s="44"/>
      <c r="EN119" s="44"/>
      <c r="EO119" s="44"/>
      <c r="EP119" s="44"/>
      <c r="EQ119" s="44"/>
      <c r="ER119" s="44"/>
      <c r="ES119" s="44"/>
      <c r="ET119" s="44"/>
      <c r="EU119" s="44"/>
      <c r="EV119" s="44"/>
      <c r="EW119" s="44"/>
      <c r="EX119" s="44"/>
      <c r="EY119" s="44"/>
      <c r="EZ119" s="44"/>
      <c r="FA119" s="44"/>
      <c r="FB119" s="44"/>
      <c r="FC119" s="44"/>
      <c r="FD119" s="44"/>
      <c r="FE119" s="44"/>
      <c r="FF119" s="44"/>
      <c r="FG119" s="44"/>
      <c r="FH119" s="44"/>
      <c r="FI119" s="44"/>
      <c r="FJ119" s="44"/>
      <c r="FK119" s="44"/>
      <c r="FL119" s="44"/>
      <c r="FM119" s="44"/>
      <c r="FN119" s="44"/>
      <c r="FO119" s="44"/>
      <c r="FP119" s="44"/>
      <c r="FQ119" s="44"/>
      <c r="FR119" s="44"/>
      <c r="FS119" s="44"/>
      <c r="FT119" s="44"/>
      <c r="FU119" s="44"/>
      <c r="FV119" s="44"/>
      <c r="FW119" s="44"/>
      <c r="FX119" s="44"/>
      <c r="FY119" s="44"/>
      <c r="FZ119" s="44"/>
      <c r="GA119" s="44"/>
      <c r="GB119" s="44"/>
      <c r="GC119" s="44"/>
      <c r="GD119" s="44"/>
      <c r="GE119" s="44"/>
      <c r="GF119" s="44"/>
      <c r="GG119" s="44"/>
      <c r="GH119" s="44"/>
      <c r="GI119" s="44"/>
      <c r="GJ119" s="44"/>
      <c r="GK119" s="44"/>
      <c r="GL119" s="44"/>
      <c r="GM119" s="44"/>
      <c r="GN119" s="44"/>
      <c r="GO119" s="44"/>
      <c r="GP119" s="44"/>
      <c r="GQ119" s="44"/>
      <c r="GR119" s="44"/>
      <c r="GS119" s="44"/>
      <c r="GT119" s="44"/>
      <c r="GU119" s="44"/>
      <c r="GV119" s="44"/>
      <c r="GW119" s="44"/>
      <c r="GX119" s="44"/>
      <c r="GY119" s="44"/>
      <c r="GZ119" s="44"/>
      <c r="HA119" s="44"/>
      <c r="HB119" s="44"/>
      <c r="HC119" s="44"/>
      <c r="HD119" s="44"/>
      <c r="HE119" s="44"/>
      <c r="HF119" s="44"/>
      <c r="HG119" s="44"/>
      <c r="HH119" s="44"/>
      <c r="HI119" s="44"/>
      <c r="HJ119" s="44"/>
      <c r="HK119" s="44"/>
      <c r="HL119" s="44"/>
      <c r="HM119" s="44"/>
      <c r="HN119" s="44"/>
      <c r="HO119" s="44"/>
      <c r="HP119" s="44"/>
      <c r="HQ119" s="44"/>
      <c r="HR119" s="44"/>
      <c r="HS119" s="44"/>
      <c r="HT119" s="44"/>
      <c r="HU119" s="44"/>
      <c r="HV119" s="44"/>
      <c r="HW119" s="44"/>
      <c r="HX119" s="44"/>
      <c r="HY119" s="44"/>
      <c r="HZ119" s="44"/>
      <c r="IA119" s="44"/>
      <c r="IB119" s="44"/>
      <c r="IC119" s="44"/>
      <c r="ID119" s="44"/>
      <c r="IE119" s="44"/>
      <c r="IF119" s="44"/>
      <c r="IG119" s="44"/>
      <c r="IH119" s="44"/>
      <c r="II119" s="44"/>
      <c r="IJ119" s="44"/>
      <c r="IK119" s="44"/>
      <c r="IL119" s="44"/>
      <c r="IM119" s="44"/>
    </row>
    <row r="120" spans="1:247" ht="39.6">
      <c r="A120" s="244">
        <v>88</v>
      </c>
      <c r="B120" s="247">
        <v>780049</v>
      </c>
      <c r="C120" s="68" t="s">
        <v>559</v>
      </c>
      <c r="D120" s="66">
        <v>17</v>
      </c>
      <c r="E120" s="66">
        <v>6198</v>
      </c>
      <c r="F120" s="66">
        <v>1631</v>
      </c>
      <c r="G120" s="66">
        <v>2034500.7</v>
      </c>
      <c r="H120" s="66">
        <v>0</v>
      </c>
      <c r="I120" s="66">
        <v>0</v>
      </c>
      <c r="J120" s="66">
        <v>0</v>
      </c>
      <c r="K120" s="66">
        <v>0</v>
      </c>
      <c r="L120" s="67">
        <v>2040698.7</v>
      </c>
      <c r="M120" s="66">
        <v>2046414</v>
      </c>
      <c r="N120" s="66">
        <v>-5716</v>
      </c>
      <c r="O120" s="43"/>
    </row>
    <row r="121" spans="1:247" ht="39.6">
      <c r="A121" s="244">
        <v>89</v>
      </c>
      <c r="B121" s="247">
        <v>780131</v>
      </c>
      <c r="C121" s="245" t="s">
        <v>556</v>
      </c>
      <c r="D121" s="66">
        <v>684</v>
      </c>
      <c r="E121" s="66">
        <v>249386</v>
      </c>
      <c r="F121" s="66">
        <v>744</v>
      </c>
      <c r="G121" s="66">
        <v>159302</v>
      </c>
      <c r="H121" s="66">
        <v>20</v>
      </c>
      <c r="I121" s="66">
        <v>44309</v>
      </c>
      <c r="J121" s="66">
        <v>0</v>
      </c>
      <c r="K121" s="66">
        <v>0</v>
      </c>
      <c r="L121" s="67">
        <v>408688</v>
      </c>
      <c r="M121" s="66">
        <v>409148</v>
      </c>
      <c r="N121" s="66">
        <v>-460</v>
      </c>
      <c r="O121" s="43"/>
    </row>
    <row r="122" spans="1:247" ht="39.6">
      <c r="A122" s="244">
        <v>90</v>
      </c>
      <c r="B122" s="247">
        <v>780376</v>
      </c>
      <c r="C122" s="245" t="s">
        <v>558</v>
      </c>
      <c r="D122" s="66">
        <v>0</v>
      </c>
      <c r="E122" s="66">
        <v>0</v>
      </c>
      <c r="F122" s="66">
        <v>183</v>
      </c>
      <c r="G122" s="66">
        <v>406776.20000000007</v>
      </c>
      <c r="H122" s="66">
        <v>183</v>
      </c>
      <c r="I122" s="66">
        <v>406776.20000000007</v>
      </c>
      <c r="J122" s="66">
        <v>0</v>
      </c>
      <c r="K122" s="66">
        <v>0</v>
      </c>
      <c r="L122" s="67">
        <v>406776.20000000007</v>
      </c>
      <c r="M122" s="66">
        <v>407443</v>
      </c>
      <c r="N122" s="66">
        <v>-667</v>
      </c>
      <c r="O122" s="43"/>
    </row>
    <row r="123" spans="1:247" s="45" customFormat="1" ht="26.4">
      <c r="A123" s="244"/>
      <c r="B123" s="249"/>
      <c r="C123" s="257" t="s">
        <v>697</v>
      </c>
      <c r="D123" s="66">
        <v>0</v>
      </c>
      <c r="E123" s="66">
        <v>0</v>
      </c>
      <c r="F123" s="66">
        <v>0</v>
      </c>
      <c r="G123" s="66">
        <v>0</v>
      </c>
      <c r="H123" s="66">
        <v>0</v>
      </c>
      <c r="I123" s="66">
        <v>0</v>
      </c>
      <c r="J123" s="66">
        <v>0</v>
      </c>
      <c r="K123" s="66">
        <v>0</v>
      </c>
      <c r="L123" s="67">
        <v>0</v>
      </c>
      <c r="M123" s="66">
        <v>0</v>
      </c>
      <c r="N123" s="66">
        <v>0</v>
      </c>
      <c r="O123" s="43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4"/>
      <c r="CG123" s="44"/>
      <c r="CH123" s="44"/>
      <c r="CI123" s="44"/>
      <c r="CJ123" s="44"/>
      <c r="CK123" s="44"/>
      <c r="CL123" s="44"/>
      <c r="CM123" s="44"/>
      <c r="CN123" s="44"/>
      <c r="CO123" s="44"/>
      <c r="CP123" s="44"/>
      <c r="CQ123" s="44"/>
      <c r="CR123" s="44"/>
      <c r="CS123" s="44"/>
      <c r="CT123" s="44"/>
      <c r="CU123" s="44"/>
      <c r="CV123" s="44"/>
      <c r="CW123" s="44"/>
      <c r="CX123" s="44"/>
      <c r="CY123" s="44"/>
      <c r="CZ123" s="44"/>
      <c r="DA123" s="44"/>
      <c r="DB123" s="44"/>
      <c r="DC123" s="44"/>
      <c r="DD123" s="44"/>
      <c r="DE123" s="44"/>
      <c r="DF123" s="44"/>
      <c r="DG123" s="44"/>
      <c r="DH123" s="44"/>
      <c r="DI123" s="44"/>
      <c r="DJ123" s="44"/>
      <c r="DK123" s="44"/>
      <c r="DL123" s="44"/>
      <c r="DM123" s="44"/>
      <c r="DN123" s="44"/>
      <c r="DO123" s="44"/>
      <c r="DP123" s="44"/>
      <c r="DQ123" s="44"/>
      <c r="DR123" s="44"/>
      <c r="DS123" s="44"/>
      <c r="DT123" s="44"/>
      <c r="DU123" s="44"/>
      <c r="DV123" s="44"/>
      <c r="DW123" s="44"/>
      <c r="DX123" s="44"/>
      <c r="DY123" s="44"/>
      <c r="DZ123" s="44"/>
      <c r="EA123" s="44"/>
      <c r="EB123" s="44"/>
      <c r="EC123" s="44"/>
      <c r="ED123" s="44"/>
      <c r="EE123" s="44"/>
      <c r="EF123" s="44"/>
      <c r="EG123" s="44"/>
      <c r="EH123" s="44"/>
      <c r="EI123" s="44"/>
      <c r="EJ123" s="44"/>
      <c r="EK123" s="44"/>
      <c r="EL123" s="44"/>
      <c r="EM123" s="44"/>
      <c r="EN123" s="44"/>
      <c r="EO123" s="44"/>
      <c r="EP123" s="44"/>
      <c r="EQ123" s="44"/>
      <c r="ER123" s="44"/>
      <c r="ES123" s="44"/>
      <c r="ET123" s="44"/>
      <c r="EU123" s="44"/>
      <c r="EV123" s="44"/>
      <c r="EW123" s="44"/>
      <c r="EX123" s="44"/>
      <c r="EY123" s="44"/>
      <c r="EZ123" s="44"/>
      <c r="FA123" s="44"/>
      <c r="FB123" s="44"/>
      <c r="FC123" s="44"/>
      <c r="FD123" s="44"/>
      <c r="FE123" s="44"/>
      <c r="FF123" s="44"/>
      <c r="FG123" s="44"/>
      <c r="FH123" s="44"/>
      <c r="FI123" s="44"/>
      <c r="FJ123" s="44"/>
      <c r="FK123" s="44"/>
      <c r="FL123" s="44"/>
      <c r="FM123" s="44"/>
      <c r="FN123" s="44"/>
      <c r="FO123" s="44"/>
      <c r="FP123" s="44"/>
      <c r="FQ123" s="44"/>
      <c r="FR123" s="44"/>
      <c r="FS123" s="44"/>
      <c r="FT123" s="44"/>
      <c r="FU123" s="44"/>
      <c r="FV123" s="44"/>
      <c r="FW123" s="44"/>
      <c r="FX123" s="44"/>
      <c r="FY123" s="44"/>
      <c r="FZ123" s="44"/>
      <c r="GA123" s="44"/>
      <c r="GB123" s="44"/>
      <c r="GC123" s="44"/>
      <c r="GD123" s="44"/>
      <c r="GE123" s="44"/>
      <c r="GF123" s="44"/>
      <c r="GG123" s="44"/>
      <c r="GH123" s="44"/>
      <c r="GI123" s="44"/>
      <c r="GJ123" s="44"/>
      <c r="GK123" s="44"/>
      <c r="GL123" s="44"/>
      <c r="GM123" s="44"/>
      <c r="GN123" s="44"/>
      <c r="GO123" s="44"/>
      <c r="GP123" s="44"/>
      <c r="GQ123" s="44"/>
      <c r="GR123" s="44"/>
      <c r="GS123" s="44"/>
      <c r="GT123" s="44"/>
      <c r="GU123" s="44"/>
      <c r="GV123" s="44"/>
      <c r="GW123" s="44"/>
      <c r="GX123" s="44"/>
      <c r="GY123" s="44"/>
      <c r="GZ123" s="44"/>
      <c r="HA123" s="44"/>
      <c r="HB123" s="44"/>
      <c r="HC123" s="44"/>
      <c r="HD123" s="44"/>
      <c r="HE123" s="44"/>
      <c r="HF123" s="44"/>
      <c r="HG123" s="44"/>
      <c r="HH123" s="44"/>
      <c r="HI123" s="44"/>
      <c r="HJ123" s="44"/>
      <c r="HK123" s="44"/>
      <c r="HL123" s="44"/>
      <c r="HM123" s="44"/>
      <c r="HN123" s="44"/>
      <c r="HO123" s="44"/>
      <c r="HP123" s="44"/>
      <c r="HQ123" s="44"/>
      <c r="HR123" s="44"/>
      <c r="HS123" s="44"/>
      <c r="HT123" s="44"/>
      <c r="HU123" s="44"/>
      <c r="HV123" s="44"/>
      <c r="HW123" s="44"/>
      <c r="HX123" s="44"/>
      <c r="HY123" s="44"/>
      <c r="HZ123" s="44"/>
      <c r="IA123" s="44"/>
      <c r="IB123" s="44"/>
      <c r="IC123" s="44"/>
      <c r="ID123" s="44"/>
      <c r="IE123" s="44"/>
      <c r="IF123" s="44"/>
      <c r="IG123" s="44"/>
      <c r="IH123" s="44"/>
      <c r="II123" s="44"/>
      <c r="IJ123" s="44"/>
      <c r="IK123" s="44"/>
      <c r="IL123" s="44"/>
      <c r="IM123" s="44"/>
    </row>
    <row r="124" spans="1:247" ht="26.4">
      <c r="A124" s="244">
        <v>91</v>
      </c>
      <c r="B124" s="247">
        <v>780276</v>
      </c>
      <c r="C124" s="68" t="s">
        <v>198</v>
      </c>
      <c r="D124" s="66">
        <v>0</v>
      </c>
      <c r="E124" s="66">
        <v>0</v>
      </c>
      <c r="F124" s="66">
        <v>0</v>
      </c>
      <c r="G124" s="66">
        <v>0</v>
      </c>
      <c r="H124" s="66">
        <v>0</v>
      </c>
      <c r="I124" s="66">
        <v>0</v>
      </c>
      <c r="J124" s="66">
        <v>0</v>
      </c>
      <c r="K124" s="66">
        <v>0</v>
      </c>
      <c r="L124" s="67">
        <v>0</v>
      </c>
      <c r="M124" s="66">
        <v>0</v>
      </c>
      <c r="N124" s="66">
        <v>0</v>
      </c>
      <c r="O124" s="43"/>
    </row>
    <row r="125" spans="1:247" ht="26.4">
      <c r="A125" s="244">
        <v>92</v>
      </c>
      <c r="B125" s="247">
        <v>780229</v>
      </c>
      <c r="C125" s="245" t="s">
        <v>698</v>
      </c>
      <c r="D125" s="66">
        <v>0</v>
      </c>
      <c r="E125" s="66">
        <v>0</v>
      </c>
      <c r="F125" s="66">
        <v>0</v>
      </c>
      <c r="G125" s="66">
        <v>0</v>
      </c>
      <c r="H125" s="66">
        <v>0</v>
      </c>
      <c r="I125" s="66">
        <v>0</v>
      </c>
      <c r="J125" s="66">
        <v>0</v>
      </c>
      <c r="K125" s="66">
        <v>0</v>
      </c>
      <c r="L125" s="67">
        <v>0</v>
      </c>
      <c r="M125" s="66">
        <v>0</v>
      </c>
      <c r="N125" s="66">
        <v>0</v>
      </c>
      <c r="O125" s="43"/>
    </row>
    <row r="126" spans="1:247" ht="26.4">
      <c r="A126" s="244">
        <v>93</v>
      </c>
      <c r="B126" s="244">
        <v>780323</v>
      </c>
      <c r="C126" s="245" t="s">
        <v>699</v>
      </c>
      <c r="D126" s="66">
        <v>0</v>
      </c>
      <c r="E126" s="66">
        <v>0</v>
      </c>
      <c r="F126" s="66">
        <v>0</v>
      </c>
      <c r="G126" s="66">
        <v>0</v>
      </c>
      <c r="H126" s="66">
        <v>0</v>
      </c>
      <c r="I126" s="66">
        <v>0</v>
      </c>
      <c r="J126" s="66">
        <v>0</v>
      </c>
      <c r="K126" s="66">
        <v>0</v>
      </c>
      <c r="L126" s="67">
        <v>0</v>
      </c>
      <c r="M126" s="66">
        <v>0</v>
      </c>
      <c r="N126" s="66">
        <v>0</v>
      </c>
      <c r="O126" s="43"/>
    </row>
    <row r="127" spans="1:247" ht="26.4">
      <c r="A127" s="244">
        <v>94</v>
      </c>
      <c r="B127" s="244">
        <v>780340</v>
      </c>
      <c r="C127" s="245" t="s">
        <v>201</v>
      </c>
      <c r="D127" s="66">
        <v>82</v>
      </c>
      <c r="E127" s="66">
        <v>29897</v>
      </c>
      <c r="F127" s="66">
        <v>86</v>
      </c>
      <c r="G127" s="66">
        <v>13806.699999999999</v>
      </c>
      <c r="H127" s="66">
        <v>0</v>
      </c>
      <c r="I127" s="66">
        <v>0</v>
      </c>
      <c r="J127" s="66">
        <v>0</v>
      </c>
      <c r="K127" s="66">
        <v>0</v>
      </c>
      <c r="L127" s="67">
        <v>43703.7</v>
      </c>
      <c r="M127" s="66">
        <v>43245</v>
      </c>
      <c r="N127" s="66">
        <v>459</v>
      </c>
      <c r="O127" s="43"/>
    </row>
    <row r="128" spans="1:247" ht="26.4">
      <c r="A128" s="244">
        <v>95</v>
      </c>
      <c r="B128" s="244">
        <v>780396</v>
      </c>
      <c r="C128" s="245" t="s">
        <v>700</v>
      </c>
      <c r="D128" s="66">
        <v>9971</v>
      </c>
      <c r="E128" s="66">
        <v>3635427</v>
      </c>
      <c r="F128" s="66">
        <v>10553</v>
      </c>
      <c r="G128" s="66">
        <v>1676381.2999999998</v>
      </c>
      <c r="H128" s="66">
        <v>0</v>
      </c>
      <c r="I128" s="66">
        <v>0</v>
      </c>
      <c r="J128" s="66">
        <v>0</v>
      </c>
      <c r="K128" s="66">
        <v>0</v>
      </c>
      <c r="L128" s="67">
        <v>5311808.3</v>
      </c>
      <c r="M128" s="66">
        <v>6434820</v>
      </c>
      <c r="N128" s="66">
        <v>-1123012</v>
      </c>
      <c r="O128" s="43"/>
    </row>
    <row r="129" spans="1:247" ht="26.4">
      <c r="A129" s="244">
        <v>96</v>
      </c>
      <c r="B129" s="244">
        <v>780457</v>
      </c>
      <c r="C129" s="245" t="s">
        <v>701</v>
      </c>
      <c r="D129" s="66">
        <v>0</v>
      </c>
      <c r="E129" s="66">
        <v>0</v>
      </c>
      <c r="F129" s="66">
        <v>0</v>
      </c>
      <c r="G129" s="66">
        <v>0</v>
      </c>
      <c r="H129" s="66">
        <v>0</v>
      </c>
      <c r="I129" s="66">
        <v>0</v>
      </c>
      <c r="J129" s="66">
        <v>0</v>
      </c>
      <c r="K129" s="66">
        <v>0</v>
      </c>
      <c r="L129" s="67">
        <v>0</v>
      </c>
      <c r="M129" s="66">
        <v>0</v>
      </c>
      <c r="N129" s="66">
        <v>0</v>
      </c>
      <c r="O129" s="43"/>
    </row>
    <row r="130" spans="1:247" ht="45" customHeight="1">
      <c r="A130" s="244">
        <v>97</v>
      </c>
      <c r="B130" s="244">
        <v>780632</v>
      </c>
      <c r="C130" s="68" t="s">
        <v>241</v>
      </c>
      <c r="D130" s="66">
        <v>0</v>
      </c>
      <c r="E130" s="66">
        <v>0</v>
      </c>
      <c r="F130" s="66">
        <v>0</v>
      </c>
      <c r="G130" s="66">
        <v>0</v>
      </c>
      <c r="H130" s="66">
        <v>0</v>
      </c>
      <c r="I130" s="66">
        <v>0</v>
      </c>
      <c r="J130" s="66">
        <v>0</v>
      </c>
      <c r="K130" s="66">
        <v>0</v>
      </c>
      <c r="L130" s="67">
        <v>0</v>
      </c>
      <c r="M130" s="66">
        <v>0</v>
      </c>
      <c r="N130" s="66">
        <v>0</v>
      </c>
      <c r="O130" s="43"/>
    </row>
    <row r="131" spans="1:247" s="45" customFormat="1" ht="20.25" customHeight="1">
      <c r="A131" s="249"/>
      <c r="B131" s="259"/>
      <c r="C131" s="260" t="s">
        <v>702</v>
      </c>
      <c r="D131" s="66"/>
      <c r="E131" s="66"/>
      <c r="F131" s="261"/>
      <c r="G131" s="261"/>
      <c r="H131" s="261"/>
      <c r="I131" s="261"/>
      <c r="J131" s="66"/>
      <c r="K131" s="66"/>
      <c r="L131" s="67">
        <v>0</v>
      </c>
      <c r="M131" s="66">
        <v>0</v>
      </c>
      <c r="N131" s="66">
        <v>0</v>
      </c>
      <c r="O131" s="43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44"/>
      <c r="BU131" s="44"/>
      <c r="BV131" s="44"/>
      <c r="BW131" s="44"/>
      <c r="BX131" s="44"/>
      <c r="BY131" s="44"/>
      <c r="BZ131" s="44"/>
      <c r="CA131" s="44"/>
      <c r="CB131" s="44"/>
      <c r="CC131" s="44"/>
      <c r="CD131" s="44"/>
      <c r="CE131" s="44"/>
      <c r="CF131" s="44"/>
      <c r="CG131" s="44"/>
      <c r="CH131" s="44"/>
      <c r="CI131" s="44"/>
      <c r="CJ131" s="44"/>
      <c r="CK131" s="44"/>
      <c r="CL131" s="44"/>
      <c r="CM131" s="44"/>
      <c r="CN131" s="44"/>
      <c r="CO131" s="44"/>
      <c r="CP131" s="44"/>
      <c r="CQ131" s="44"/>
      <c r="CR131" s="44"/>
      <c r="CS131" s="44"/>
      <c r="CT131" s="44"/>
      <c r="CU131" s="44"/>
      <c r="CV131" s="44"/>
      <c r="CW131" s="44"/>
      <c r="CX131" s="44"/>
      <c r="CY131" s="44"/>
      <c r="CZ131" s="44"/>
      <c r="DA131" s="44"/>
      <c r="DB131" s="44"/>
      <c r="DC131" s="44"/>
      <c r="DD131" s="44"/>
      <c r="DE131" s="44"/>
      <c r="DF131" s="44"/>
      <c r="DG131" s="44"/>
      <c r="DH131" s="44"/>
      <c r="DI131" s="44"/>
      <c r="DJ131" s="44"/>
      <c r="DK131" s="44"/>
      <c r="DL131" s="44"/>
      <c r="DM131" s="44"/>
      <c r="DN131" s="44"/>
      <c r="DO131" s="44"/>
      <c r="DP131" s="44"/>
      <c r="DQ131" s="44"/>
      <c r="DR131" s="44"/>
      <c r="DS131" s="44"/>
      <c r="DT131" s="44"/>
      <c r="DU131" s="44"/>
      <c r="DV131" s="44"/>
      <c r="DW131" s="44"/>
      <c r="DX131" s="44"/>
      <c r="DY131" s="44"/>
      <c r="DZ131" s="44"/>
      <c r="EA131" s="44"/>
      <c r="EB131" s="44"/>
      <c r="EC131" s="44"/>
      <c r="ED131" s="44"/>
      <c r="EE131" s="44"/>
      <c r="EF131" s="44"/>
      <c r="EG131" s="44"/>
      <c r="EH131" s="44"/>
      <c r="EI131" s="44"/>
      <c r="EJ131" s="44"/>
      <c r="EK131" s="44"/>
      <c r="EL131" s="44"/>
      <c r="EM131" s="44"/>
      <c r="EN131" s="44"/>
      <c r="EO131" s="44"/>
      <c r="EP131" s="44"/>
      <c r="EQ131" s="44"/>
      <c r="ER131" s="44"/>
      <c r="ES131" s="44"/>
      <c r="ET131" s="44"/>
      <c r="EU131" s="44"/>
      <c r="EV131" s="44"/>
      <c r="EW131" s="44"/>
      <c r="EX131" s="44"/>
      <c r="EY131" s="44"/>
      <c r="EZ131" s="44"/>
      <c r="FA131" s="44"/>
      <c r="FB131" s="44"/>
      <c r="FC131" s="44"/>
      <c r="FD131" s="44"/>
      <c r="FE131" s="44"/>
      <c r="FF131" s="44"/>
      <c r="FG131" s="44"/>
      <c r="FH131" s="44"/>
      <c r="FI131" s="44"/>
      <c r="FJ131" s="44"/>
      <c r="FK131" s="44"/>
      <c r="FL131" s="44"/>
      <c r="FM131" s="44"/>
      <c r="FN131" s="44"/>
      <c r="FO131" s="44"/>
      <c r="FP131" s="44"/>
      <c r="FQ131" s="44"/>
      <c r="FR131" s="44"/>
      <c r="FS131" s="44"/>
      <c r="FT131" s="44"/>
      <c r="FU131" s="44"/>
      <c r="FV131" s="44"/>
      <c r="FW131" s="44"/>
      <c r="FX131" s="44"/>
      <c r="FY131" s="44"/>
      <c r="FZ131" s="44"/>
      <c r="GA131" s="44"/>
      <c r="GB131" s="44"/>
      <c r="GC131" s="44"/>
      <c r="GD131" s="44"/>
      <c r="GE131" s="44"/>
      <c r="GF131" s="44"/>
      <c r="GG131" s="44"/>
      <c r="GH131" s="44"/>
      <c r="GI131" s="44"/>
      <c r="GJ131" s="44"/>
      <c r="GK131" s="44"/>
      <c r="GL131" s="44"/>
      <c r="GM131" s="44"/>
      <c r="GN131" s="44"/>
      <c r="GO131" s="44"/>
      <c r="GP131" s="44"/>
      <c r="GQ131" s="44"/>
      <c r="GR131" s="44"/>
      <c r="GS131" s="44"/>
      <c r="GT131" s="44"/>
      <c r="GU131" s="44"/>
      <c r="GV131" s="44"/>
      <c r="GW131" s="44"/>
      <c r="GX131" s="44"/>
      <c r="GY131" s="44"/>
      <c r="GZ131" s="44"/>
      <c r="HA131" s="44"/>
      <c r="HB131" s="44"/>
      <c r="HC131" s="44"/>
      <c r="HD131" s="44"/>
      <c r="HE131" s="44"/>
      <c r="HF131" s="44"/>
      <c r="HG131" s="44"/>
      <c r="HH131" s="44"/>
      <c r="HI131" s="44"/>
      <c r="HJ131" s="44"/>
      <c r="HK131" s="44"/>
      <c r="HL131" s="44"/>
      <c r="HM131" s="44"/>
      <c r="HN131" s="44"/>
      <c r="HO131" s="44"/>
      <c r="HP131" s="44"/>
      <c r="HQ131" s="44"/>
      <c r="HR131" s="44"/>
      <c r="HS131" s="44"/>
      <c r="HT131" s="44"/>
      <c r="HU131" s="44"/>
      <c r="HV131" s="44"/>
      <c r="HW131" s="44"/>
      <c r="HX131" s="44"/>
      <c r="HY131" s="44"/>
      <c r="HZ131" s="44"/>
      <c r="IA131" s="44"/>
      <c r="IB131" s="44"/>
      <c r="IC131" s="44"/>
      <c r="ID131" s="44"/>
      <c r="IE131" s="44"/>
      <c r="IF131" s="44"/>
      <c r="IG131" s="44"/>
      <c r="IH131" s="44"/>
      <c r="II131" s="44"/>
      <c r="IJ131" s="44"/>
      <c r="IK131" s="44"/>
      <c r="IL131" s="44"/>
      <c r="IM131" s="44"/>
    </row>
    <row r="132" spans="1:247" s="45" customFormat="1" ht="20.25" customHeight="1">
      <c r="A132" s="249"/>
      <c r="B132" s="259"/>
      <c r="C132" s="260" t="s">
        <v>703</v>
      </c>
      <c r="D132" s="66"/>
      <c r="E132" s="66"/>
      <c r="F132" s="261"/>
      <c r="G132" s="261"/>
      <c r="H132" s="261"/>
      <c r="I132" s="261"/>
      <c r="J132" s="66"/>
      <c r="K132" s="66"/>
      <c r="L132" s="67">
        <v>0</v>
      </c>
      <c r="M132" s="66">
        <v>0</v>
      </c>
      <c r="N132" s="66">
        <v>0</v>
      </c>
      <c r="O132" s="43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4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4"/>
      <c r="EC132" s="44"/>
      <c r="ED132" s="44"/>
      <c r="EE132" s="44"/>
      <c r="EF132" s="44"/>
      <c r="EG132" s="44"/>
      <c r="EH132" s="44"/>
      <c r="EI132" s="44"/>
      <c r="EJ132" s="44"/>
      <c r="EK132" s="44"/>
      <c r="EL132" s="44"/>
      <c r="EM132" s="44"/>
      <c r="EN132" s="44"/>
      <c r="EO132" s="44"/>
      <c r="EP132" s="44"/>
      <c r="EQ132" s="44"/>
      <c r="ER132" s="44"/>
      <c r="ES132" s="44"/>
      <c r="ET132" s="44"/>
      <c r="EU132" s="44"/>
      <c r="EV132" s="44"/>
      <c r="EW132" s="44"/>
      <c r="EX132" s="44"/>
      <c r="EY132" s="44"/>
      <c r="EZ132" s="44"/>
      <c r="FA132" s="44"/>
      <c r="FB132" s="44"/>
      <c r="FC132" s="44"/>
      <c r="FD132" s="44"/>
      <c r="FE132" s="44"/>
      <c r="FF132" s="44"/>
      <c r="FG132" s="44"/>
      <c r="FH132" s="44"/>
      <c r="FI132" s="44"/>
      <c r="FJ132" s="44"/>
      <c r="FK132" s="44"/>
      <c r="FL132" s="44"/>
      <c r="FM132" s="44"/>
      <c r="FN132" s="44"/>
      <c r="FO132" s="44"/>
      <c r="FP132" s="44"/>
      <c r="FQ132" s="44"/>
      <c r="FR132" s="44"/>
      <c r="FS132" s="44"/>
      <c r="FT132" s="44"/>
      <c r="FU132" s="44"/>
      <c r="FV132" s="44"/>
      <c r="FW132" s="44"/>
      <c r="FX132" s="44"/>
      <c r="FY132" s="44"/>
      <c r="FZ132" s="44"/>
      <c r="GA132" s="44"/>
      <c r="GB132" s="44"/>
      <c r="GC132" s="44"/>
      <c r="GD132" s="44"/>
      <c r="GE132" s="44"/>
      <c r="GF132" s="44"/>
      <c r="GG132" s="44"/>
      <c r="GH132" s="44"/>
      <c r="GI132" s="44"/>
      <c r="GJ132" s="44"/>
      <c r="GK132" s="44"/>
      <c r="GL132" s="44"/>
      <c r="GM132" s="44"/>
      <c r="GN132" s="44"/>
      <c r="GO132" s="44"/>
      <c r="GP132" s="44"/>
      <c r="GQ132" s="44"/>
      <c r="GR132" s="44"/>
      <c r="GS132" s="44"/>
      <c r="GT132" s="44"/>
      <c r="GU132" s="44"/>
      <c r="GV132" s="44"/>
      <c r="GW132" s="44"/>
      <c r="GX132" s="44"/>
      <c r="GY132" s="44"/>
      <c r="GZ132" s="44"/>
      <c r="HA132" s="44"/>
      <c r="HB132" s="44"/>
      <c r="HC132" s="44"/>
      <c r="HD132" s="44"/>
      <c r="HE132" s="44"/>
      <c r="HF132" s="44"/>
      <c r="HG132" s="44"/>
      <c r="HH132" s="44"/>
      <c r="HI132" s="44"/>
      <c r="HJ132" s="44"/>
      <c r="HK132" s="44"/>
      <c r="HL132" s="44"/>
      <c r="HM132" s="44"/>
      <c r="HN132" s="44"/>
      <c r="HO132" s="44"/>
      <c r="HP132" s="44"/>
      <c r="HQ132" s="44"/>
      <c r="HR132" s="44"/>
      <c r="HS132" s="44"/>
      <c r="HT132" s="44"/>
      <c r="HU132" s="44"/>
      <c r="HV132" s="44"/>
      <c r="HW132" s="44"/>
      <c r="HX132" s="44"/>
      <c r="HY132" s="44"/>
      <c r="HZ132" s="44"/>
      <c r="IA132" s="44"/>
      <c r="IB132" s="44"/>
      <c r="IC132" s="44"/>
      <c r="ID132" s="44"/>
      <c r="IE132" s="44"/>
      <c r="IF132" s="44"/>
      <c r="IG132" s="44"/>
      <c r="IH132" s="44"/>
      <c r="II132" s="44"/>
      <c r="IJ132" s="44"/>
      <c r="IK132" s="44"/>
      <c r="IL132" s="44"/>
      <c r="IM132" s="44"/>
    </row>
    <row r="133" spans="1:247" s="49" customFormat="1" ht="21.75" customHeight="1">
      <c r="A133" s="262"/>
      <c r="B133" s="263"/>
      <c r="C133" s="257" t="s">
        <v>704</v>
      </c>
      <c r="D133" s="264"/>
      <c r="E133" s="264"/>
      <c r="F133" s="265"/>
      <c r="G133" s="265"/>
      <c r="H133" s="265"/>
      <c r="I133" s="265"/>
      <c r="J133" s="266"/>
      <c r="K133" s="266"/>
      <c r="L133" s="67">
        <v>0</v>
      </c>
      <c r="M133" s="66">
        <v>0</v>
      </c>
      <c r="N133" s="66">
        <v>0</v>
      </c>
      <c r="O133" s="43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  <c r="FP133" s="48"/>
      <c r="FQ133" s="48"/>
      <c r="FR133" s="48"/>
      <c r="FS133" s="48"/>
      <c r="FT133" s="48"/>
      <c r="FU133" s="48"/>
      <c r="FV133" s="48"/>
      <c r="FW133" s="48"/>
      <c r="FX133" s="48"/>
      <c r="FY133" s="48"/>
      <c r="FZ133" s="48"/>
      <c r="GA133" s="48"/>
      <c r="GB133" s="48"/>
      <c r="GC133" s="48"/>
      <c r="GD133" s="48"/>
      <c r="GE133" s="48"/>
      <c r="GF133" s="48"/>
      <c r="GG133" s="48"/>
      <c r="GH133" s="48"/>
      <c r="GI133" s="48"/>
      <c r="GJ133" s="48"/>
      <c r="GK133" s="48"/>
      <c r="GL133" s="48"/>
      <c r="GM133" s="48"/>
      <c r="GN133" s="48"/>
      <c r="GO133" s="48"/>
      <c r="GP133" s="48"/>
      <c r="GQ133" s="48"/>
      <c r="GR133" s="48"/>
      <c r="GS133" s="48"/>
      <c r="GT133" s="48"/>
      <c r="GU133" s="48"/>
      <c r="GV133" s="48"/>
      <c r="GW133" s="48"/>
      <c r="GX133" s="48"/>
      <c r="GY133" s="48"/>
      <c r="GZ133" s="48"/>
      <c r="HA133" s="48"/>
      <c r="HB133" s="48"/>
      <c r="HC133" s="48"/>
      <c r="HD133" s="48"/>
      <c r="HE133" s="48"/>
      <c r="HF133" s="48"/>
      <c r="HG133" s="48"/>
      <c r="HH133" s="48"/>
      <c r="HI133" s="48"/>
      <c r="HJ133" s="48"/>
      <c r="HK133" s="48"/>
      <c r="HL133" s="48"/>
      <c r="HM133" s="48"/>
      <c r="HN133" s="48"/>
      <c r="HO133" s="48"/>
      <c r="HP133" s="48"/>
      <c r="HQ133" s="48"/>
      <c r="HR133" s="48"/>
      <c r="HS133" s="48"/>
      <c r="HT133" s="48"/>
      <c r="HU133" s="48"/>
      <c r="HV133" s="48"/>
      <c r="HW133" s="48"/>
      <c r="HX133" s="48"/>
      <c r="HY133" s="48"/>
      <c r="HZ133" s="48"/>
      <c r="IA133" s="48"/>
      <c r="IB133" s="48"/>
      <c r="IC133" s="48"/>
      <c r="ID133" s="48"/>
      <c r="IE133" s="48"/>
      <c r="IF133" s="48"/>
      <c r="IG133" s="48"/>
      <c r="IH133" s="48"/>
      <c r="II133" s="48"/>
      <c r="IJ133" s="48"/>
      <c r="IK133" s="48"/>
      <c r="IL133" s="48"/>
      <c r="IM133" s="48"/>
    </row>
    <row r="134" spans="1:247" s="49" customFormat="1" ht="21.75" customHeight="1">
      <c r="A134" s="267"/>
      <c r="B134" s="268">
        <v>780007</v>
      </c>
      <c r="C134" s="69" t="s">
        <v>705</v>
      </c>
      <c r="D134" s="66">
        <v>0</v>
      </c>
      <c r="E134" s="66">
        <v>0</v>
      </c>
      <c r="F134" s="66">
        <v>111</v>
      </c>
      <c r="G134" s="66">
        <v>246197.9</v>
      </c>
      <c r="H134" s="66">
        <v>111</v>
      </c>
      <c r="I134" s="66">
        <v>246197.9</v>
      </c>
      <c r="J134" s="66">
        <v>0</v>
      </c>
      <c r="K134" s="66">
        <v>0</v>
      </c>
      <c r="L134" s="67">
        <v>246197.9</v>
      </c>
      <c r="M134" s="66">
        <v>246864</v>
      </c>
      <c r="N134" s="66">
        <v>-667</v>
      </c>
      <c r="O134" s="43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  <c r="FP134" s="48"/>
      <c r="FQ134" s="48"/>
      <c r="FR134" s="48"/>
      <c r="FS134" s="48"/>
      <c r="FT134" s="48"/>
      <c r="FU134" s="48"/>
      <c r="FV134" s="48"/>
      <c r="FW134" s="48"/>
      <c r="FX134" s="48"/>
      <c r="FY134" s="48"/>
      <c r="FZ134" s="48"/>
      <c r="GA134" s="48"/>
      <c r="GB134" s="48"/>
      <c r="GC134" s="48"/>
      <c r="GD134" s="48"/>
      <c r="GE134" s="48"/>
      <c r="GF134" s="48"/>
      <c r="GG134" s="48"/>
      <c r="GH134" s="48"/>
      <c r="GI134" s="48"/>
      <c r="GJ134" s="48"/>
      <c r="GK134" s="48"/>
      <c r="GL134" s="48"/>
      <c r="GM134" s="48"/>
      <c r="GN134" s="48"/>
      <c r="GO134" s="48"/>
      <c r="GP134" s="48"/>
      <c r="GQ134" s="48"/>
      <c r="GR134" s="48"/>
      <c r="GS134" s="48"/>
      <c r="GT134" s="48"/>
      <c r="GU134" s="48"/>
      <c r="GV134" s="48"/>
      <c r="GW134" s="48"/>
      <c r="GX134" s="48"/>
      <c r="GY134" s="48"/>
      <c r="GZ134" s="48"/>
      <c r="HA134" s="48"/>
      <c r="HB134" s="48"/>
      <c r="HC134" s="48"/>
      <c r="HD134" s="48"/>
      <c r="HE134" s="48"/>
      <c r="HF134" s="48"/>
      <c r="HG134" s="48"/>
      <c r="HH134" s="48"/>
      <c r="HI134" s="48"/>
      <c r="HJ134" s="48"/>
      <c r="HK134" s="48"/>
      <c r="HL134" s="48"/>
      <c r="HM134" s="48"/>
      <c r="HN134" s="48"/>
      <c r="HO134" s="48"/>
      <c r="HP134" s="48"/>
      <c r="HQ134" s="48"/>
      <c r="HR134" s="48"/>
      <c r="HS134" s="48"/>
      <c r="HT134" s="48"/>
      <c r="HU134" s="48"/>
      <c r="HV134" s="48"/>
      <c r="HW134" s="48"/>
      <c r="HX134" s="48"/>
      <c r="HY134" s="48"/>
      <c r="HZ134" s="48"/>
      <c r="IA134" s="48"/>
      <c r="IB134" s="48"/>
      <c r="IC134" s="48"/>
      <c r="ID134" s="48"/>
      <c r="IE134" s="48"/>
      <c r="IF134" s="48"/>
      <c r="IG134" s="48"/>
      <c r="IH134" s="48"/>
      <c r="II134" s="48"/>
      <c r="IJ134" s="48"/>
      <c r="IK134" s="48"/>
      <c r="IL134" s="48"/>
      <c r="IM134" s="48"/>
    </row>
    <row r="135" spans="1:247" s="49" customFormat="1" ht="21.75" customHeight="1">
      <c r="A135" s="267"/>
      <c r="B135" s="268">
        <v>780296</v>
      </c>
      <c r="C135" s="69" t="s">
        <v>706</v>
      </c>
      <c r="D135" s="66">
        <v>0</v>
      </c>
      <c r="E135" s="66">
        <v>0</v>
      </c>
      <c r="F135" s="66">
        <v>334</v>
      </c>
      <c r="G135" s="66">
        <v>740925.6</v>
      </c>
      <c r="H135" s="66">
        <v>334</v>
      </c>
      <c r="I135" s="66">
        <v>740925.6</v>
      </c>
      <c r="J135" s="66">
        <v>0</v>
      </c>
      <c r="K135" s="66">
        <v>0</v>
      </c>
      <c r="L135" s="67">
        <v>740925.6</v>
      </c>
      <c r="M135" s="66">
        <v>876851</v>
      </c>
      <c r="N135" s="66">
        <v>-135926</v>
      </c>
      <c r="O135" s="43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  <c r="FP135" s="48"/>
      <c r="FQ135" s="48"/>
      <c r="FR135" s="48"/>
      <c r="FS135" s="48"/>
      <c r="FT135" s="48"/>
      <c r="FU135" s="48"/>
      <c r="FV135" s="48"/>
      <c r="FW135" s="48"/>
      <c r="FX135" s="48"/>
      <c r="FY135" s="48"/>
      <c r="FZ135" s="48"/>
      <c r="GA135" s="48"/>
      <c r="GB135" s="48"/>
      <c r="GC135" s="48"/>
      <c r="GD135" s="48"/>
      <c r="GE135" s="48"/>
      <c r="GF135" s="48"/>
      <c r="GG135" s="48"/>
      <c r="GH135" s="48"/>
      <c r="GI135" s="48"/>
      <c r="GJ135" s="48"/>
      <c r="GK135" s="48"/>
      <c r="GL135" s="48"/>
      <c r="GM135" s="48"/>
      <c r="GN135" s="48"/>
      <c r="GO135" s="48"/>
      <c r="GP135" s="48"/>
      <c r="GQ135" s="48"/>
      <c r="GR135" s="48"/>
      <c r="GS135" s="48"/>
      <c r="GT135" s="48"/>
      <c r="GU135" s="48"/>
      <c r="GV135" s="48"/>
      <c r="GW135" s="48"/>
      <c r="GX135" s="48"/>
      <c r="GY135" s="48"/>
      <c r="GZ135" s="48"/>
      <c r="HA135" s="48"/>
      <c r="HB135" s="48"/>
      <c r="HC135" s="48"/>
      <c r="HD135" s="48"/>
      <c r="HE135" s="48"/>
      <c r="HF135" s="48"/>
      <c r="HG135" s="48"/>
      <c r="HH135" s="48"/>
      <c r="HI135" s="48"/>
      <c r="HJ135" s="48"/>
      <c r="HK135" s="48"/>
      <c r="HL135" s="48"/>
      <c r="HM135" s="48"/>
      <c r="HN135" s="48"/>
      <c r="HO135" s="48"/>
      <c r="HP135" s="48"/>
      <c r="HQ135" s="48"/>
      <c r="HR135" s="48"/>
      <c r="HS135" s="48"/>
      <c r="HT135" s="48"/>
      <c r="HU135" s="48"/>
      <c r="HV135" s="48"/>
      <c r="HW135" s="48"/>
      <c r="HX135" s="48"/>
      <c r="HY135" s="48"/>
      <c r="HZ135" s="48"/>
      <c r="IA135" s="48"/>
      <c r="IB135" s="48"/>
      <c r="IC135" s="48"/>
      <c r="ID135" s="48"/>
      <c r="IE135" s="48"/>
      <c r="IF135" s="48"/>
      <c r="IG135" s="48"/>
      <c r="IH135" s="48"/>
      <c r="II135" s="48"/>
      <c r="IJ135" s="48"/>
      <c r="IK135" s="48"/>
      <c r="IL135" s="48"/>
      <c r="IM135" s="48"/>
    </row>
    <row r="136" spans="1:247" s="49" customFormat="1" ht="21.75" customHeight="1">
      <c r="A136" s="267"/>
      <c r="B136" s="268">
        <v>780036</v>
      </c>
      <c r="C136" s="269" t="s">
        <v>707</v>
      </c>
      <c r="D136" s="66">
        <v>0</v>
      </c>
      <c r="E136" s="66">
        <v>0</v>
      </c>
      <c r="F136" s="66">
        <v>237</v>
      </c>
      <c r="G136" s="66">
        <v>526377</v>
      </c>
      <c r="H136" s="66">
        <v>237</v>
      </c>
      <c r="I136" s="66">
        <v>526377</v>
      </c>
      <c r="J136" s="66">
        <v>0</v>
      </c>
      <c r="K136" s="66">
        <v>0</v>
      </c>
      <c r="L136" s="67">
        <v>526377</v>
      </c>
      <c r="M136" s="66">
        <v>529375</v>
      </c>
      <c r="N136" s="66">
        <v>-2998</v>
      </c>
      <c r="O136" s="43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  <c r="FP136" s="48"/>
      <c r="FQ136" s="48"/>
      <c r="FR136" s="48"/>
      <c r="FS136" s="48"/>
      <c r="FT136" s="48"/>
      <c r="FU136" s="48"/>
      <c r="FV136" s="48"/>
      <c r="FW136" s="48"/>
      <c r="FX136" s="48"/>
      <c r="FY136" s="48"/>
      <c r="FZ136" s="48"/>
      <c r="GA136" s="48"/>
      <c r="GB136" s="48"/>
      <c r="GC136" s="48"/>
      <c r="GD136" s="48"/>
      <c r="GE136" s="48"/>
      <c r="GF136" s="48"/>
      <c r="GG136" s="48"/>
      <c r="GH136" s="48"/>
      <c r="GI136" s="48"/>
      <c r="GJ136" s="48"/>
      <c r="GK136" s="48"/>
      <c r="GL136" s="48"/>
      <c r="GM136" s="48"/>
      <c r="GN136" s="48"/>
      <c r="GO136" s="48"/>
      <c r="GP136" s="48"/>
      <c r="GQ136" s="48"/>
      <c r="GR136" s="48"/>
      <c r="GS136" s="48"/>
      <c r="GT136" s="48"/>
      <c r="GU136" s="48"/>
      <c r="GV136" s="48"/>
      <c r="GW136" s="48"/>
      <c r="GX136" s="48"/>
      <c r="GY136" s="48"/>
      <c r="GZ136" s="48"/>
      <c r="HA136" s="48"/>
      <c r="HB136" s="48"/>
      <c r="HC136" s="48"/>
      <c r="HD136" s="48"/>
      <c r="HE136" s="48"/>
      <c r="HF136" s="48"/>
      <c r="HG136" s="48"/>
      <c r="HH136" s="48"/>
      <c r="HI136" s="48"/>
      <c r="HJ136" s="48"/>
      <c r="HK136" s="48"/>
      <c r="HL136" s="48"/>
      <c r="HM136" s="48"/>
      <c r="HN136" s="48"/>
      <c r="HO136" s="48"/>
      <c r="HP136" s="48"/>
      <c r="HQ136" s="48"/>
      <c r="HR136" s="48"/>
      <c r="HS136" s="48"/>
      <c r="HT136" s="48"/>
      <c r="HU136" s="48"/>
      <c r="HV136" s="48"/>
      <c r="HW136" s="48"/>
      <c r="HX136" s="48"/>
      <c r="HY136" s="48"/>
      <c r="HZ136" s="48"/>
      <c r="IA136" s="48"/>
      <c r="IB136" s="48"/>
      <c r="IC136" s="48"/>
      <c r="ID136" s="48"/>
      <c r="IE136" s="48"/>
      <c r="IF136" s="48"/>
      <c r="IG136" s="48"/>
      <c r="IH136" s="48"/>
      <c r="II136" s="48"/>
      <c r="IJ136" s="48"/>
      <c r="IK136" s="48"/>
      <c r="IL136" s="48"/>
      <c r="IM136" s="48"/>
    </row>
    <row r="137" spans="1:247" s="51" customFormat="1" ht="13.8">
      <c r="A137" s="235"/>
      <c r="B137" s="270">
        <v>780324</v>
      </c>
      <c r="C137" s="69" t="s">
        <v>708</v>
      </c>
      <c r="D137" s="66">
        <v>0</v>
      </c>
      <c r="E137" s="66">
        <v>0</v>
      </c>
      <c r="F137" s="66">
        <v>0</v>
      </c>
      <c r="G137" s="66">
        <v>0</v>
      </c>
      <c r="H137" s="66">
        <v>0</v>
      </c>
      <c r="I137" s="66">
        <v>0</v>
      </c>
      <c r="J137" s="66">
        <v>0</v>
      </c>
      <c r="K137" s="66">
        <v>0</v>
      </c>
      <c r="L137" s="67">
        <v>0</v>
      </c>
      <c r="M137" s="66">
        <v>0</v>
      </c>
      <c r="N137" s="66">
        <v>0</v>
      </c>
      <c r="O137" s="43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  <c r="BH137" s="50"/>
      <c r="BI137" s="50"/>
      <c r="BJ137" s="50"/>
      <c r="BK137" s="50"/>
      <c r="BL137" s="50"/>
      <c r="BM137" s="50"/>
      <c r="BN137" s="50"/>
      <c r="BO137" s="50"/>
      <c r="BP137" s="50"/>
      <c r="BQ137" s="50"/>
      <c r="BR137" s="50"/>
      <c r="BS137" s="50"/>
      <c r="BT137" s="50"/>
      <c r="BU137" s="50"/>
      <c r="BV137" s="50"/>
      <c r="BW137" s="50"/>
      <c r="BX137" s="50"/>
      <c r="BY137" s="50"/>
      <c r="BZ137" s="50"/>
      <c r="CA137" s="50"/>
      <c r="CB137" s="50"/>
      <c r="CC137" s="50"/>
      <c r="CD137" s="50"/>
      <c r="CE137" s="50"/>
      <c r="CF137" s="50"/>
      <c r="CG137" s="50"/>
      <c r="CH137" s="50"/>
      <c r="CI137" s="50"/>
      <c r="CJ137" s="50"/>
      <c r="CK137" s="50"/>
      <c r="CL137" s="50"/>
      <c r="CM137" s="50"/>
      <c r="CN137" s="50"/>
      <c r="CO137" s="50"/>
      <c r="CP137" s="50"/>
      <c r="CQ137" s="50"/>
      <c r="CR137" s="50"/>
      <c r="CS137" s="50"/>
      <c r="CT137" s="50"/>
      <c r="CU137" s="50"/>
      <c r="CV137" s="50"/>
      <c r="CW137" s="50"/>
      <c r="CX137" s="50"/>
      <c r="CY137" s="50"/>
      <c r="CZ137" s="50"/>
      <c r="DA137" s="50"/>
      <c r="DB137" s="50"/>
      <c r="DC137" s="50"/>
      <c r="DD137" s="50"/>
      <c r="DE137" s="50"/>
      <c r="DF137" s="50"/>
      <c r="DG137" s="50"/>
      <c r="DH137" s="50"/>
      <c r="DI137" s="50"/>
      <c r="DJ137" s="50"/>
      <c r="DK137" s="50"/>
      <c r="DL137" s="50"/>
      <c r="DM137" s="50"/>
      <c r="DN137" s="50"/>
      <c r="DO137" s="50"/>
      <c r="DP137" s="50"/>
      <c r="DQ137" s="50"/>
      <c r="DR137" s="50"/>
      <c r="DS137" s="50"/>
      <c r="DT137" s="50"/>
      <c r="DU137" s="50"/>
      <c r="DV137" s="50"/>
      <c r="DW137" s="50"/>
      <c r="DX137" s="50"/>
      <c r="DY137" s="50"/>
      <c r="DZ137" s="50"/>
      <c r="EA137" s="50"/>
      <c r="EB137" s="50"/>
      <c r="EC137" s="50"/>
      <c r="ED137" s="50"/>
      <c r="EE137" s="50"/>
      <c r="EF137" s="50"/>
      <c r="EG137" s="50"/>
      <c r="EH137" s="50"/>
      <c r="EI137" s="50"/>
      <c r="EJ137" s="50"/>
      <c r="EK137" s="50"/>
      <c r="EL137" s="50"/>
      <c r="EM137" s="50"/>
      <c r="EN137" s="50"/>
      <c r="EO137" s="50"/>
      <c r="EP137" s="50"/>
      <c r="EQ137" s="50"/>
      <c r="ER137" s="50"/>
      <c r="ES137" s="50"/>
      <c r="ET137" s="50"/>
      <c r="EU137" s="50"/>
      <c r="EV137" s="50"/>
      <c r="EW137" s="50"/>
      <c r="EX137" s="50"/>
      <c r="EY137" s="50"/>
      <c r="EZ137" s="50"/>
      <c r="FA137" s="50"/>
      <c r="FB137" s="50"/>
      <c r="FC137" s="50"/>
      <c r="FD137" s="50"/>
      <c r="FE137" s="50"/>
      <c r="FF137" s="50"/>
      <c r="FG137" s="50"/>
      <c r="FH137" s="50"/>
      <c r="FI137" s="50"/>
      <c r="FJ137" s="50"/>
      <c r="FK137" s="50"/>
      <c r="FL137" s="50"/>
      <c r="FM137" s="50"/>
      <c r="FN137" s="50"/>
      <c r="FO137" s="50"/>
      <c r="FP137" s="50"/>
      <c r="FQ137" s="50"/>
      <c r="FR137" s="50"/>
      <c r="FS137" s="50"/>
      <c r="FT137" s="50"/>
      <c r="FU137" s="50"/>
      <c r="FV137" s="50"/>
      <c r="FW137" s="50"/>
      <c r="FX137" s="50"/>
      <c r="FY137" s="50"/>
      <c r="FZ137" s="50"/>
      <c r="GA137" s="50"/>
      <c r="GB137" s="50"/>
      <c r="GC137" s="50"/>
      <c r="GD137" s="50"/>
      <c r="GE137" s="50"/>
      <c r="GF137" s="50"/>
      <c r="GG137" s="50"/>
      <c r="GH137" s="50"/>
      <c r="GI137" s="50"/>
      <c r="GJ137" s="50"/>
      <c r="GK137" s="50"/>
      <c r="GL137" s="50"/>
      <c r="GM137" s="50"/>
      <c r="GN137" s="50"/>
      <c r="GO137" s="50"/>
      <c r="GP137" s="50"/>
      <c r="GQ137" s="50"/>
      <c r="GR137" s="50"/>
      <c r="GS137" s="50"/>
      <c r="GT137" s="50"/>
      <c r="GU137" s="50"/>
      <c r="GV137" s="50"/>
      <c r="GW137" s="50"/>
      <c r="GX137" s="50"/>
      <c r="GY137" s="50"/>
      <c r="GZ137" s="50"/>
      <c r="HA137" s="50"/>
      <c r="HB137" s="50"/>
      <c r="HC137" s="50"/>
      <c r="HD137" s="50"/>
      <c r="HE137" s="50"/>
      <c r="HF137" s="50"/>
      <c r="HG137" s="50"/>
      <c r="HH137" s="50"/>
      <c r="HI137" s="50"/>
      <c r="HJ137" s="50"/>
      <c r="HK137" s="50"/>
      <c r="HL137" s="50"/>
      <c r="HM137" s="50"/>
      <c r="HN137" s="50"/>
      <c r="HO137" s="50"/>
      <c r="HP137" s="50"/>
      <c r="HQ137" s="50"/>
      <c r="HR137" s="50"/>
      <c r="HS137" s="50"/>
      <c r="HT137" s="50"/>
      <c r="HU137" s="50"/>
      <c r="HV137" s="50"/>
      <c r="HW137" s="50"/>
      <c r="HX137" s="50"/>
      <c r="HY137" s="50"/>
      <c r="HZ137" s="50"/>
      <c r="IA137" s="50"/>
      <c r="IB137" s="50"/>
      <c r="IC137" s="50"/>
      <c r="ID137" s="50"/>
      <c r="IE137" s="50"/>
      <c r="IF137" s="50"/>
      <c r="IG137" s="50"/>
      <c r="IH137" s="50"/>
      <c r="II137" s="50"/>
      <c r="IJ137" s="50"/>
      <c r="IK137" s="50"/>
      <c r="IL137" s="50"/>
      <c r="IM137" s="50"/>
    </row>
    <row r="138" spans="1:247" ht="13.8">
      <c r="B138" s="271">
        <v>780231</v>
      </c>
      <c r="C138" s="272" t="s">
        <v>709</v>
      </c>
      <c r="D138" s="66">
        <v>1319</v>
      </c>
      <c r="E138" s="66">
        <v>480907</v>
      </c>
      <c r="F138" s="66">
        <v>1319</v>
      </c>
      <c r="G138" s="66">
        <v>124909.3</v>
      </c>
      <c r="H138" s="66">
        <v>0</v>
      </c>
      <c r="I138" s="66">
        <v>0</v>
      </c>
      <c r="J138" s="66">
        <v>0</v>
      </c>
      <c r="K138" s="66">
        <v>0</v>
      </c>
      <c r="L138" s="67">
        <v>605816.30000000005</v>
      </c>
      <c r="M138" s="66">
        <v>618218</v>
      </c>
      <c r="N138" s="66">
        <v>-12402</v>
      </c>
      <c r="O138" s="43"/>
    </row>
    <row r="139" spans="1:247" ht="13.8">
      <c r="B139" s="271">
        <v>780216</v>
      </c>
      <c r="C139" s="272" t="s">
        <v>800</v>
      </c>
      <c r="D139" s="66"/>
      <c r="E139" s="66"/>
      <c r="F139" s="66"/>
      <c r="G139" s="66"/>
      <c r="H139" s="66"/>
      <c r="I139" s="66"/>
      <c r="J139" s="66"/>
      <c r="K139" s="66"/>
      <c r="L139" s="67">
        <v>0</v>
      </c>
      <c r="M139" s="66">
        <v>3134</v>
      </c>
      <c r="N139" s="66">
        <v>-3134</v>
      </c>
      <c r="O139" s="43"/>
    </row>
    <row r="140" spans="1:247" ht="18.75" customHeight="1">
      <c r="B140" s="271"/>
      <c r="C140" s="52"/>
      <c r="D140" s="273">
        <v>307237</v>
      </c>
      <c r="E140" s="273">
        <v>112018606</v>
      </c>
      <c r="F140" s="273">
        <v>334128</v>
      </c>
      <c r="G140" s="273">
        <v>71559093.499999985</v>
      </c>
      <c r="H140" s="274">
        <v>8964</v>
      </c>
      <c r="I140" s="274">
        <v>19906874.899999995</v>
      </c>
      <c r="J140" s="274">
        <v>314790</v>
      </c>
      <c r="K140" s="274">
        <v>251305137.69999999</v>
      </c>
      <c r="L140" s="274">
        <v>434882837.19999999</v>
      </c>
      <c r="M140" s="274">
        <v>434870381</v>
      </c>
      <c r="N140" s="274">
        <v>12432</v>
      </c>
      <c r="O140" s="43"/>
    </row>
  </sheetData>
  <mergeCells count="12">
    <mergeCell ref="M3:M5"/>
    <mergeCell ref="N3:N5"/>
    <mergeCell ref="B1:C1"/>
    <mergeCell ref="A3:A5"/>
    <mergeCell ref="B3:B5"/>
    <mergeCell ref="C3:C5"/>
    <mergeCell ref="H3:I3"/>
    <mergeCell ref="J3:K4"/>
    <mergeCell ref="L3:L5"/>
    <mergeCell ref="H4:I4"/>
    <mergeCell ref="D3:E4"/>
    <mergeCell ref="F3:G4"/>
  </mergeCells>
  <pageMargins left="0.31496062992125984" right="0.31496062992125984" top="0.35433070866141736" bottom="0.35433070866141736" header="0.31496062992125984" footer="0.31496062992125984"/>
  <pageSetup paperSize="9" scale="59" fitToWidth="2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G8" sqref="G8"/>
    </sheetView>
  </sheetViews>
  <sheetFormatPr defaultColWidth="9.109375" defaultRowHeight="14.4"/>
  <cols>
    <col min="1" max="1" width="7.6640625" style="53" customWidth="1"/>
    <col min="2" max="2" width="37.44140625" style="53" customWidth="1"/>
    <col min="3" max="3" width="12.6640625" style="53" customWidth="1"/>
    <col min="4" max="4" width="13" style="53" customWidth="1"/>
    <col min="5" max="5" width="12.6640625" style="53" customWidth="1"/>
    <col min="6" max="6" width="14" style="53" customWidth="1"/>
    <col min="7" max="7" width="12.109375" style="53" customWidth="1"/>
    <col min="8" max="8" width="13.109375" style="53" customWidth="1"/>
    <col min="9" max="16384" width="9.109375" style="53"/>
  </cols>
  <sheetData>
    <row r="1" spans="1:7" ht="43.5" customHeight="1">
      <c r="A1" s="337" t="s">
        <v>711</v>
      </c>
      <c r="B1" s="337"/>
      <c r="C1" s="337"/>
      <c r="D1" s="337"/>
      <c r="E1" s="337"/>
      <c r="F1" s="337"/>
      <c r="G1" s="337"/>
    </row>
    <row r="2" spans="1:7" ht="24.75" customHeight="1"/>
    <row r="3" spans="1:7" ht="52.5" customHeight="1">
      <c r="A3" s="338" t="s">
        <v>712</v>
      </c>
      <c r="B3" s="338" t="s">
        <v>2</v>
      </c>
      <c r="C3" s="54" t="s">
        <v>713</v>
      </c>
      <c r="D3" s="54" t="s">
        <v>714</v>
      </c>
      <c r="E3" s="55" t="s">
        <v>715</v>
      </c>
      <c r="F3" s="54" t="s">
        <v>716</v>
      </c>
      <c r="G3" s="56" t="s">
        <v>717</v>
      </c>
    </row>
    <row r="4" spans="1:7" ht="6.75" customHeight="1">
      <c r="A4" s="339"/>
      <c r="B4" s="339"/>
      <c r="C4" s="338" t="s">
        <v>718</v>
      </c>
      <c r="D4" s="338" t="s">
        <v>718</v>
      </c>
      <c r="E4" s="338" t="s">
        <v>719</v>
      </c>
      <c r="F4" s="338" t="s">
        <v>718</v>
      </c>
      <c r="G4" s="338" t="s">
        <v>718</v>
      </c>
    </row>
    <row r="5" spans="1:7" ht="11.25" customHeight="1">
      <c r="A5" s="340"/>
      <c r="B5" s="340"/>
      <c r="C5" s="340"/>
      <c r="D5" s="340"/>
      <c r="E5" s="340"/>
      <c r="F5" s="340"/>
      <c r="G5" s="340"/>
    </row>
    <row r="6" spans="1:7" ht="69.75" customHeight="1">
      <c r="A6" s="57">
        <v>780007</v>
      </c>
      <c r="B6" s="58" t="s">
        <v>16</v>
      </c>
      <c r="C6" s="59"/>
      <c r="D6" s="59"/>
      <c r="E6" s="59"/>
      <c r="F6" s="59"/>
      <c r="G6" s="59">
        <f>G7+G8</f>
        <v>0</v>
      </c>
    </row>
    <row r="7" spans="1:7" ht="33" customHeight="1">
      <c r="A7" s="57">
        <v>780007</v>
      </c>
      <c r="B7" s="60" t="s">
        <v>720</v>
      </c>
      <c r="C7" s="61">
        <v>65498922</v>
      </c>
      <c r="D7" s="61">
        <v>24721600</v>
      </c>
      <c r="E7" s="62">
        <v>0.37743521946819214</v>
      </c>
      <c r="F7" s="63">
        <v>196937095</v>
      </c>
      <c r="G7" s="63">
        <v>131438173</v>
      </c>
    </row>
    <row r="8" spans="1:7" ht="28.5" customHeight="1">
      <c r="A8" s="57">
        <v>780007</v>
      </c>
      <c r="B8" s="64" t="s">
        <v>721</v>
      </c>
      <c r="C8" s="61">
        <v>185536476</v>
      </c>
      <c r="D8" s="61">
        <v>7548014</v>
      </c>
      <c r="E8" s="62">
        <v>4.0682102855074169E-2</v>
      </c>
      <c r="F8" s="63">
        <v>54098303</v>
      </c>
      <c r="G8" s="63">
        <v>-131438173</v>
      </c>
    </row>
    <row r="9" spans="1:7" ht="39" customHeight="1">
      <c r="A9" s="336" t="s">
        <v>722</v>
      </c>
      <c r="B9" s="336"/>
      <c r="C9" s="336"/>
      <c r="D9" s="336"/>
      <c r="E9" s="336"/>
      <c r="F9" s="336"/>
      <c r="G9" s="336"/>
    </row>
  </sheetData>
  <mergeCells count="9">
    <mergeCell ref="A9:G9"/>
    <mergeCell ref="A1:G1"/>
    <mergeCell ref="A3:A5"/>
    <mergeCell ref="B3:B5"/>
    <mergeCell ref="C4:C5"/>
    <mergeCell ref="D4:D5"/>
    <mergeCell ref="E4:E5"/>
    <mergeCell ref="F4:F5"/>
    <mergeCell ref="G4:G5"/>
  </mergeCells>
  <pageMargins left="0.15748031496062992" right="0.15748031496062992" top="0.19685039370078741" bottom="0.19685039370078741" header="0.15748031496062992" footer="0.15748031496062992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248"/>
  <sheetViews>
    <sheetView workbookViewId="0">
      <selection activeCell="P11" sqref="P11"/>
    </sheetView>
  </sheetViews>
  <sheetFormatPr defaultColWidth="9.109375" defaultRowHeight="18.75" customHeight="1"/>
  <cols>
    <col min="1" max="1" width="4.109375" style="71" customWidth="1"/>
    <col min="2" max="2" width="45" style="71" customWidth="1"/>
    <col min="3" max="3" width="8.33203125" style="140" customWidth="1"/>
    <col min="4" max="5" width="18.5546875" style="147" customWidth="1"/>
    <col min="6" max="6" width="14.5546875" style="147" customWidth="1"/>
    <col min="7" max="7" width="19.88671875" style="71" customWidth="1"/>
    <col min="8" max="8" width="17.109375" style="71" hidden="1" customWidth="1"/>
    <col min="9" max="10" width="17" style="71" hidden="1" customWidth="1"/>
    <col min="11" max="11" width="14.109375" style="71" hidden="1" customWidth="1"/>
    <col min="12" max="12" width="13.33203125" style="71" hidden="1" customWidth="1"/>
    <col min="13" max="13" width="10.109375" style="71" hidden="1" customWidth="1"/>
    <col min="14" max="14" width="12.5546875" style="71" hidden="1" customWidth="1"/>
    <col min="15" max="15" width="15.6640625" style="71" customWidth="1"/>
    <col min="16" max="16" width="14.44140625" style="71" customWidth="1"/>
    <col min="17" max="17" width="9.109375" style="71"/>
    <col min="18" max="18" width="18.88671875" style="71" customWidth="1"/>
    <col min="19" max="16384" width="9.109375" style="71"/>
  </cols>
  <sheetData>
    <row r="2" spans="1:18" ht="18.75" customHeight="1">
      <c r="B2" s="149" t="s">
        <v>785</v>
      </c>
    </row>
    <row r="3" spans="1:18" ht="18.75" customHeight="1" thickBot="1">
      <c r="B3" s="72"/>
      <c r="C3" s="73"/>
      <c r="D3" s="74"/>
      <c r="E3" s="74"/>
      <c r="F3" s="74"/>
      <c r="I3" s="75"/>
      <c r="J3" s="75"/>
      <c r="K3" s="75"/>
      <c r="L3" s="76"/>
    </row>
    <row r="4" spans="1:18" ht="18.75" customHeight="1">
      <c r="A4" s="343" t="s">
        <v>1</v>
      </c>
      <c r="B4" s="341" t="s">
        <v>405</v>
      </c>
      <c r="C4" s="341" t="s">
        <v>0</v>
      </c>
      <c r="D4" s="341" t="s">
        <v>729</v>
      </c>
      <c r="E4" s="341" t="s">
        <v>730</v>
      </c>
      <c r="F4" s="341" t="s">
        <v>731</v>
      </c>
      <c r="G4" s="351" t="s">
        <v>732</v>
      </c>
      <c r="H4" s="353" t="s">
        <v>733</v>
      </c>
      <c r="I4" s="355" t="s">
        <v>734</v>
      </c>
      <c r="J4" s="77"/>
      <c r="K4" s="357" t="s">
        <v>735</v>
      </c>
      <c r="L4" s="359" t="s">
        <v>736</v>
      </c>
      <c r="M4" s="355" t="s">
        <v>737</v>
      </c>
      <c r="N4" s="345" t="s">
        <v>738</v>
      </c>
      <c r="O4" s="347" t="s">
        <v>739</v>
      </c>
      <c r="P4" s="349" t="s">
        <v>740</v>
      </c>
    </row>
    <row r="5" spans="1:18" ht="90" customHeight="1" thickBot="1">
      <c r="A5" s="344"/>
      <c r="B5" s="342"/>
      <c r="C5" s="342"/>
      <c r="D5" s="342"/>
      <c r="E5" s="342"/>
      <c r="F5" s="342"/>
      <c r="G5" s="352"/>
      <c r="H5" s="354"/>
      <c r="I5" s="356"/>
      <c r="J5" s="78"/>
      <c r="K5" s="358"/>
      <c r="L5" s="360"/>
      <c r="M5" s="356"/>
      <c r="N5" s="346"/>
      <c r="O5" s="348"/>
      <c r="P5" s="350"/>
    </row>
    <row r="6" spans="1:18" ht="18.75" customHeight="1">
      <c r="A6" s="79">
        <v>1</v>
      </c>
      <c r="B6" s="80" t="s">
        <v>406</v>
      </c>
      <c r="C6" s="81">
        <v>780011</v>
      </c>
      <c r="D6" s="82">
        <v>61430</v>
      </c>
      <c r="E6" s="83">
        <v>61430</v>
      </c>
      <c r="F6" s="83">
        <v>0</v>
      </c>
      <c r="G6" s="84">
        <v>107183287</v>
      </c>
      <c r="H6" s="85">
        <v>46088813</v>
      </c>
      <c r="I6" s="86">
        <v>61094474</v>
      </c>
      <c r="J6" s="87">
        <v>0</v>
      </c>
      <c r="K6" s="88">
        <v>70765</v>
      </c>
      <c r="L6" s="89">
        <v>31966</v>
      </c>
      <c r="M6" s="90">
        <v>2.36</v>
      </c>
      <c r="N6" s="87">
        <v>75440</v>
      </c>
      <c r="O6" s="91">
        <v>107196376</v>
      </c>
      <c r="P6" s="92">
        <v>-13089</v>
      </c>
      <c r="R6" s="93"/>
    </row>
    <row r="7" spans="1:18" ht="18.75" customHeight="1">
      <c r="A7" s="94">
        <v>2</v>
      </c>
      <c r="B7" s="95" t="s">
        <v>741</v>
      </c>
      <c r="C7" s="96">
        <v>780014</v>
      </c>
      <c r="D7" s="82">
        <v>79346</v>
      </c>
      <c r="E7" s="97">
        <v>79268</v>
      </c>
      <c r="F7" s="97">
        <v>78</v>
      </c>
      <c r="G7" s="84">
        <v>194669685</v>
      </c>
      <c r="H7" s="85">
        <v>83707964</v>
      </c>
      <c r="I7" s="86">
        <v>110961720</v>
      </c>
      <c r="J7" s="87">
        <v>0</v>
      </c>
      <c r="K7" s="88">
        <v>128526</v>
      </c>
      <c r="L7" s="89">
        <v>58057</v>
      </c>
      <c r="M7" s="90">
        <v>2.21</v>
      </c>
      <c r="N7" s="87">
        <v>128306</v>
      </c>
      <c r="O7" s="98">
        <v>194534570</v>
      </c>
      <c r="P7" s="99">
        <v>135115</v>
      </c>
      <c r="R7" s="93"/>
    </row>
    <row r="8" spans="1:18" ht="18.75" customHeight="1">
      <c r="A8" s="94">
        <v>3</v>
      </c>
      <c r="B8" s="95" t="s">
        <v>407</v>
      </c>
      <c r="C8" s="96">
        <v>780104</v>
      </c>
      <c r="D8" s="82">
        <v>79836</v>
      </c>
      <c r="E8" s="97">
        <v>79739</v>
      </c>
      <c r="F8" s="97">
        <v>97</v>
      </c>
      <c r="G8" s="84">
        <v>136065823</v>
      </c>
      <c r="H8" s="85">
        <v>58508304</v>
      </c>
      <c r="I8" s="86">
        <v>77557519</v>
      </c>
      <c r="J8" s="87">
        <v>0</v>
      </c>
      <c r="K8" s="88">
        <v>89834</v>
      </c>
      <c r="L8" s="89">
        <v>40580</v>
      </c>
      <c r="M8" s="90">
        <v>2.25</v>
      </c>
      <c r="N8" s="87">
        <v>91305</v>
      </c>
      <c r="O8" s="98">
        <v>135945263</v>
      </c>
      <c r="P8" s="99">
        <v>120560</v>
      </c>
      <c r="R8" s="93"/>
    </row>
    <row r="9" spans="1:18" ht="18.75" customHeight="1">
      <c r="A9" s="79">
        <v>4</v>
      </c>
      <c r="B9" s="95" t="s">
        <v>742</v>
      </c>
      <c r="C9" s="96">
        <v>780105</v>
      </c>
      <c r="D9" s="82">
        <v>164272</v>
      </c>
      <c r="E9" s="97">
        <v>164216</v>
      </c>
      <c r="F9" s="97">
        <v>56</v>
      </c>
      <c r="G9" s="84">
        <v>279676760</v>
      </c>
      <c r="H9" s="85">
        <v>120261007</v>
      </c>
      <c r="I9" s="86">
        <v>159415753</v>
      </c>
      <c r="J9" s="87">
        <v>0</v>
      </c>
      <c r="K9" s="88">
        <v>184650</v>
      </c>
      <c r="L9" s="89">
        <v>83410</v>
      </c>
      <c r="M9" s="90">
        <v>2.5099999999999998</v>
      </c>
      <c r="N9" s="87">
        <v>209359</v>
      </c>
      <c r="O9" s="98">
        <v>279531499</v>
      </c>
      <c r="P9" s="99">
        <v>145261</v>
      </c>
      <c r="R9" s="93"/>
    </row>
    <row r="10" spans="1:18" ht="18.75" customHeight="1">
      <c r="A10" s="94">
        <v>5</v>
      </c>
      <c r="B10" s="95" t="s">
        <v>408</v>
      </c>
      <c r="C10" s="96">
        <v>780106</v>
      </c>
      <c r="D10" s="82">
        <v>61787</v>
      </c>
      <c r="E10" s="97">
        <v>61815</v>
      </c>
      <c r="F10" s="97">
        <v>-28</v>
      </c>
      <c r="G10" s="84">
        <v>134448434</v>
      </c>
      <c r="H10" s="85">
        <v>57812827</v>
      </c>
      <c r="I10" s="86">
        <v>76635607</v>
      </c>
      <c r="J10" s="87">
        <v>0</v>
      </c>
      <c r="K10" s="88">
        <v>88767</v>
      </c>
      <c r="L10" s="89">
        <v>40097</v>
      </c>
      <c r="M10" s="90">
        <v>2.52</v>
      </c>
      <c r="N10" s="87">
        <v>101044</v>
      </c>
      <c r="O10" s="98">
        <v>134525756</v>
      </c>
      <c r="P10" s="99">
        <v>-77322</v>
      </c>
      <c r="R10" s="93"/>
    </row>
    <row r="11" spans="1:18" ht="18.75" customHeight="1">
      <c r="A11" s="94">
        <v>6</v>
      </c>
      <c r="B11" s="95" t="s">
        <v>409</v>
      </c>
      <c r="C11" s="96">
        <v>780051</v>
      </c>
      <c r="D11" s="82">
        <v>77345</v>
      </c>
      <c r="E11" s="97">
        <v>77248</v>
      </c>
      <c r="F11" s="97">
        <v>97</v>
      </c>
      <c r="G11" s="84">
        <v>131547066</v>
      </c>
      <c r="H11" s="85">
        <v>56565238</v>
      </c>
      <c r="I11" s="86">
        <v>74981827</v>
      </c>
      <c r="J11" s="87">
        <v>0</v>
      </c>
      <c r="K11" s="88">
        <v>86851</v>
      </c>
      <c r="L11" s="89">
        <v>39232</v>
      </c>
      <c r="M11" s="90">
        <v>2.66</v>
      </c>
      <c r="N11" s="87">
        <v>104357</v>
      </c>
      <c r="O11" s="98">
        <v>131411500</v>
      </c>
      <c r="P11" s="99">
        <v>135566</v>
      </c>
      <c r="R11" s="93"/>
    </row>
    <row r="12" spans="1:18" ht="18.75" customHeight="1">
      <c r="A12" s="79">
        <v>7</v>
      </c>
      <c r="B12" s="95" t="s">
        <v>743</v>
      </c>
      <c r="C12" s="96">
        <v>780215</v>
      </c>
      <c r="D12" s="82">
        <v>17383</v>
      </c>
      <c r="E12" s="97">
        <v>17282</v>
      </c>
      <c r="F12" s="97">
        <v>101</v>
      </c>
      <c r="G12" s="84">
        <v>27648118</v>
      </c>
      <c r="H12" s="85">
        <v>11888690</v>
      </c>
      <c r="I12" s="86">
        <v>15759426</v>
      </c>
      <c r="J12" s="87">
        <v>1</v>
      </c>
      <c r="K12" s="88">
        <v>18254</v>
      </c>
      <c r="L12" s="89">
        <v>8246</v>
      </c>
      <c r="M12" s="90">
        <v>2.2200000000000002</v>
      </c>
      <c r="N12" s="87">
        <v>18306</v>
      </c>
      <c r="O12" s="98">
        <v>27541250</v>
      </c>
      <c r="P12" s="99">
        <v>106868</v>
      </c>
      <c r="R12" s="93"/>
    </row>
    <row r="13" spans="1:18" ht="18.75" customHeight="1">
      <c r="A13" s="94">
        <v>8</v>
      </c>
      <c r="B13" s="95" t="s">
        <v>410</v>
      </c>
      <c r="C13" s="96">
        <v>780107</v>
      </c>
      <c r="D13" s="82">
        <v>89488</v>
      </c>
      <c r="E13" s="97">
        <v>89460</v>
      </c>
      <c r="F13" s="97">
        <v>28</v>
      </c>
      <c r="G13" s="84">
        <v>192974675</v>
      </c>
      <c r="H13" s="85">
        <v>82979110</v>
      </c>
      <c r="I13" s="86">
        <v>109995565</v>
      </c>
      <c r="J13" s="87">
        <v>0</v>
      </c>
      <c r="K13" s="88">
        <v>127407</v>
      </c>
      <c r="L13" s="89">
        <v>57552</v>
      </c>
      <c r="M13" s="90">
        <v>2.39</v>
      </c>
      <c r="N13" s="87">
        <v>137549</v>
      </c>
      <c r="O13" s="98">
        <v>193124217</v>
      </c>
      <c r="P13" s="99">
        <v>-149542</v>
      </c>
      <c r="R13" s="93"/>
    </row>
    <row r="14" spans="1:18" ht="18.75" customHeight="1">
      <c r="A14" s="94">
        <v>9</v>
      </c>
      <c r="B14" s="95" t="s">
        <v>744</v>
      </c>
      <c r="C14" s="96">
        <v>780108</v>
      </c>
      <c r="D14" s="82">
        <v>61525</v>
      </c>
      <c r="E14" s="97">
        <v>61543</v>
      </c>
      <c r="F14" s="97">
        <v>-18</v>
      </c>
      <c r="G14" s="84">
        <v>141673550</v>
      </c>
      <c r="H14" s="85">
        <v>60919627</v>
      </c>
      <c r="I14" s="86">
        <v>80753924</v>
      </c>
      <c r="J14" s="87">
        <v>-1</v>
      </c>
      <c r="K14" s="88">
        <v>93537</v>
      </c>
      <c r="L14" s="89">
        <v>42252</v>
      </c>
      <c r="M14" s="90">
        <v>2.52</v>
      </c>
      <c r="N14" s="87">
        <v>106475</v>
      </c>
      <c r="O14" s="98">
        <v>141795745</v>
      </c>
      <c r="P14" s="99">
        <v>-122195</v>
      </c>
      <c r="R14" s="93"/>
    </row>
    <row r="15" spans="1:18" ht="18.75" customHeight="1">
      <c r="A15" s="79">
        <v>10</v>
      </c>
      <c r="B15" s="95" t="s">
        <v>411</v>
      </c>
      <c r="C15" s="96">
        <v>780052</v>
      </c>
      <c r="D15" s="82">
        <v>59167</v>
      </c>
      <c r="E15" s="97">
        <v>59159</v>
      </c>
      <c r="F15" s="97">
        <v>8</v>
      </c>
      <c r="G15" s="84">
        <v>105712323</v>
      </c>
      <c r="H15" s="85">
        <v>45456299</v>
      </c>
      <c r="I15" s="86">
        <v>60256024</v>
      </c>
      <c r="J15" s="87">
        <v>0</v>
      </c>
      <c r="K15" s="88">
        <v>69794</v>
      </c>
      <c r="L15" s="89">
        <v>31527</v>
      </c>
      <c r="M15" s="90">
        <v>2.5499999999999998</v>
      </c>
      <c r="N15" s="87">
        <v>80394</v>
      </c>
      <c r="O15" s="98">
        <v>105628270</v>
      </c>
      <c r="P15" s="99">
        <v>84053</v>
      </c>
      <c r="R15" s="93"/>
    </row>
    <row r="16" spans="1:18" ht="18.75" customHeight="1">
      <c r="A16" s="94">
        <v>11</v>
      </c>
      <c r="B16" s="95" t="s">
        <v>745</v>
      </c>
      <c r="C16" s="96">
        <v>780109</v>
      </c>
      <c r="D16" s="82">
        <v>79257</v>
      </c>
      <c r="E16" s="97">
        <v>79461</v>
      </c>
      <c r="F16" s="97">
        <v>-204</v>
      </c>
      <c r="G16" s="84">
        <v>167463620</v>
      </c>
      <c r="H16" s="85">
        <v>72009357</v>
      </c>
      <c r="I16" s="86">
        <v>95454263</v>
      </c>
      <c r="J16" s="87">
        <v>0</v>
      </c>
      <c r="K16" s="88">
        <v>110564</v>
      </c>
      <c r="L16" s="89">
        <v>49944</v>
      </c>
      <c r="M16" s="90">
        <v>2.2400000000000002</v>
      </c>
      <c r="N16" s="87">
        <v>111875</v>
      </c>
      <c r="O16" s="98">
        <v>167713398</v>
      </c>
      <c r="P16" s="99">
        <v>-249778</v>
      </c>
      <c r="R16" s="93"/>
    </row>
    <row r="17" spans="1:18" ht="18.75" customHeight="1">
      <c r="A17" s="94">
        <v>12</v>
      </c>
      <c r="B17" s="95" t="s">
        <v>412</v>
      </c>
      <c r="C17" s="96">
        <v>780081</v>
      </c>
      <c r="D17" s="82">
        <v>22193</v>
      </c>
      <c r="E17" s="97">
        <v>22060</v>
      </c>
      <c r="F17" s="97">
        <v>133</v>
      </c>
      <c r="G17" s="84">
        <v>37396564</v>
      </c>
      <c r="H17" s="85">
        <v>16080523</v>
      </c>
      <c r="I17" s="86">
        <v>21316041</v>
      </c>
      <c r="J17" s="87">
        <v>0</v>
      </c>
      <c r="K17" s="88">
        <v>24690</v>
      </c>
      <c r="L17" s="89">
        <v>11153</v>
      </c>
      <c r="M17" s="90">
        <v>2.16</v>
      </c>
      <c r="N17" s="87">
        <v>24090</v>
      </c>
      <c r="O17" s="98">
        <v>37249679</v>
      </c>
      <c r="P17" s="99">
        <v>146885</v>
      </c>
      <c r="R17" s="93"/>
    </row>
    <row r="18" spans="1:18" ht="18.75" customHeight="1">
      <c r="A18" s="79">
        <v>13</v>
      </c>
      <c r="B18" s="95" t="s">
        <v>413</v>
      </c>
      <c r="C18" s="96">
        <v>780110</v>
      </c>
      <c r="D18" s="82">
        <v>109289</v>
      </c>
      <c r="E18" s="97">
        <v>109311</v>
      </c>
      <c r="F18" s="97">
        <v>-22</v>
      </c>
      <c r="G18" s="84">
        <v>254578661</v>
      </c>
      <c r="H18" s="85">
        <v>109468824</v>
      </c>
      <c r="I18" s="86">
        <v>145109837</v>
      </c>
      <c r="J18" s="87">
        <v>0</v>
      </c>
      <c r="K18" s="88">
        <v>168080</v>
      </c>
      <c r="L18" s="89">
        <v>75924</v>
      </c>
      <c r="M18" s="90">
        <v>2.4700000000000002</v>
      </c>
      <c r="N18" s="87">
        <v>187532</v>
      </c>
      <c r="O18" s="98">
        <v>254684147</v>
      </c>
      <c r="P18" s="99">
        <v>-105486</v>
      </c>
      <c r="R18" s="93"/>
    </row>
    <row r="19" spans="1:18" ht="18.75" customHeight="1">
      <c r="A19" s="94">
        <v>14</v>
      </c>
      <c r="B19" s="95" t="s">
        <v>414</v>
      </c>
      <c r="C19" s="96">
        <v>780053</v>
      </c>
      <c r="D19" s="82">
        <v>43683</v>
      </c>
      <c r="E19" s="97">
        <v>43678</v>
      </c>
      <c r="F19" s="97">
        <v>5</v>
      </c>
      <c r="G19" s="84">
        <v>111184223</v>
      </c>
      <c r="H19" s="85">
        <v>47809216</v>
      </c>
      <c r="I19" s="86">
        <v>63375008</v>
      </c>
      <c r="J19" s="87">
        <v>0</v>
      </c>
      <c r="K19" s="88">
        <v>73407</v>
      </c>
      <c r="L19" s="89">
        <v>33159</v>
      </c>
      <c r="M19" s="90">
        <v>2.37</v>
      </c>
      <c r="N19" s="87">
        <v>78587</v>
      </c>
      <c r="O19" s="98">
        <v>111278372</v>
      </c>
      <c r="P19" s="99">
        <v>-94149</v>
      </c>
      <c r="R19" s="93"/>
    </row>
    <row r="20" spans="1:18" ht="18.75" customHeight="1">
      <c r="A20" s="94">
        <v>15</v>
      </c>
      <c r="B20" s="95" t="s">
        <v>415</v>
      </c>
      <c r="C20" s="96">
        <v>780054</v>
      </c>
      <c r="D20" s="82">
        <v>35445</v>
      </c>
      <c r="E20" s="97">
        <v>35432</v>
      </c>
      <c r="F20" s="97">
        <v>13</v>
      </c>
      <c r="G20" s="84">
        <v>57933251</v>
      </c>
      <c r="H20" s="85">
        <v>24911298</v>
      </c>
      <c r="I20" s="86">
        <v>33021953</v>
      </c>
      <c r="J20" s="87">
        <v>0</v>
      </c>
      <c r="K20" s="88">
        <v>38249</v>
      </c>
      <c r="L20" s="89">
        <v>17278</v>
      </c>
      <c r="M20" s="90">
        <v>2.14</v>
      </c>
      <c r="N20" s="87">
        <v>36975</v>
      </c>
      <c r="O20" s="98">
        <v>57875725</v>
      </c>
      <c r="P20" s="99">
        <v>57526</v>
      </c>
      <c r="R20" s="93"/>
    </row>
    <row r="21" spans="1:18" ht="18.75" customHeight="1">
      <c r="A21" s="79">
        <v>16</v>
      </c>
      <c r="B21" s="95" t="s">
        <v>416</v>
      </c>
      <c r="C21" s="96">
        <v>780055</v>
      </c>
      <c r="D21" s="82">
        <v>30357</v>
      </c>
      <c r="E21" s="97">
        <v>30347</v>
      </c>
      <c r="F21" s="97">
        <v>10</v>
      </c>
      <c r="G21" s="84">
        <v>51385664</v>
      </c>
      <c r="H21" s="85">
        <v>22095835</v>
      </c>
      <c r="I21" s="86">
        <v>29289828</v>
      </c>
      <c r="J21" s="87">
        <v>0</v>
      </c>
      <c r="K21" s="88">
        <v>33926</v>
      </c>
      <c r="L21" s="89">
        <v>15325</v>
      </c>
      <c r="M21" s="90">
        <v>2.13</v>
      </c>
      <c r="N21" s="87">
        <v>32642</v>
      </c>
      <c r="O21" s="98">
        <v>51367539</v>
      </c>
      <c r="P21" s="99">
        <v>18125</v>
      </c>
      <c r="R21" s="93"/>
    </row>
    <row r="22" spans="1:18" ht="18.75" customHeight="1">
      <c r="A22" s="94">
        <v>17</v>
      </c>
      <c r="B22" s="95" t="s">
        <v>746</v>
      </c>
      <c r="C22" s="96">
        <v>780111</v>
      </c>
      <c r="D22" s="82">
        <v>66310</v>
      </c>
      <c r="E22" s="97">
        <v>66311</v>
      </c>
      <c r="F22" s="97">
        <v>-1</v>
      </c>
      <c r="G22" s="84">
        <v>140023965</v>
      </c>
      <c r="H22" s="85">
        <v>60210305</v>
      </c>
      <c r="I22" s="86">
        <v>79813660</v>
      </c>
      <c r="J22" s="87">
        <v>0</v>
      </c>
      <c r="K22" s="88">
        <v>92448</v>
      </c>
      <c r="L22" s="89">
        <v>41760</v>
      </c>
      <c r="M22" s="90">
        <v>2.09</v>
      </c>
      <c r="N22" s="87">
        <v>87278</v>
      </c>
      <c r="O22" s="98">
        <v>140077623</v>
      </c>
      <c r="P22" s="99">
        <v>-53658</v>
      </c>
      <c r="R22" s="93"/>
    </row>
    <row r="23" spans="1:18" ht="18.75" customHeight="1">
      <c r="A23" s="94">
        <v>18</v>
      </c>
      <c r="B23" s="95" t="s">
        <v>417</v>
      </c>
      <c r="C23" s="96">
        <v>780112</v>
      </c>
      <c r="D23" s="82">
        <v>68358</v>
      </c>
      <c r="E23" s="97">
        <v>68353</v>
      </c>
      <c r="F23" s="97">
        <v>5</v>
      </c>
      <c r="G23" s="84">
        <v>115190114</v>
      </c>
      <c r="H23" s="85">
        <v>49531749</v>
      </c>
      <c r="I23" s="86">
        <v>65658365</v>
      </c>
      <c r="J23" s="87">
        <v>0</v>
      </c>
      <c r="K23" s="88">
        <v>76052</v>
      </c>
      <c r="L23" s="89">
        <v>34354</v>
      </c>
      <c r="M23" s="90">
        <v>2</v>
      </c>
      <c r="N23" s="87">
        <v>68708</v>
      </c>
      <c r="O23" s="98">
        <v>115164723</v>
      </c>
      <c r="P23" s="99">
        <v>25391</v>
      </c>
      <c r="R23" s="93"/>
    </row>
    <row r="24" spans="1:18" ht="18.75" customHeight="1">
      <c r="A24" s="79">
        <v>19</v>
      </c>
      <c r="B24" s="95" t="s">
        <v>747</v>
      </c>
      <c r="C24" s="96">
        <v>780056</v>
      </c>
      <c r="D24" s="82">
        <v>59683</v>
      </c>
      <c r="E24" s="97">
        <v>59648</v>
      </c>
      <c r="F24" s="97">
        <v>35</v>
      </c>
      <c r="G24" s="84">
        <v>102317366</v>
      </c>
      <c r="H24" s="85">
        <v>43996467</v>
      </c>
      <c r="I24" s="86">
        <v>58320899</v>
      </c>
      <c r="J24" s="87">
        <v>0</v>
      </c>
      <c r="K24" s="88">
        <v>67553</v>
      </c>
      <c r="L24" s="89">
        <v>30515</v>
      </c>
      <c r="M24" s="90">
        <v>2.2200000000000002</v>
      </c>
      <c r="N24" s="87">
        <v>67743</v>
      </c>
      <c r="O24" s="98">
        <v>102260627</v>
      </c>
      <c r="P24" s="99">
        <v>56739</v>
      </c>
      <c r="R24" s="93"/>
    </row>
    <row r="25" spans="1:18" ht="18.75" customHeight="1">
      <c r="A25" s="94">
        <v>20</v>
      </c>
      <c r="B25" s="95" t="s">
        <v>418</v>
      </c>
      <c r="C25" s="96">
        <v>780113</v>
      </c>
      <c r="D25" s="82">
        <v>120920</v>
      </c>
      <c r="E25" s="97">
        <v>120781</v>
      </c>
      <c r="F25" s="97">
        <v>139</v>
      </c>
      <c r="G25" s="84">
        <v>255432147</v>
      </c>
      <c r="H25" s="85">
        <v>109835823</v>
      </c>
      <c r="I25" s="86">
        <v>145596324</v>
      </c>
      <c r="J25" s="87">
        <v>0</v>
      </c>
      <c r="K25" s="88">
        <v>168643</v>
      </c>
      <c r="L25" s="89">
        <v>76179</v>
      </c>
      <c r="M25" s="90">
        <v>2.41</v>
      </c>
      <c r="N25" s="87">
        <v>183591</v>
      </c>
      <c r="O25" s="98">
        <v>255305648</v>
      </c>
      <c r="P25" s="99">
        <v>126499</v>
      </c>
      <c r="R25" s="93"/>
    </row>
    <row r="26" spans="1:18" ht="18.75" customHeight="1">
      <c r="A26" s="94">
        <v>21</v>
      </c>
      <c r="B26" s="95" t="s">
        <v>419</v>
      </c>
      <c r="C26" s="96">
        <v>780188</v>
      </c>
      <c r="D26" s="82">
        <v>17888</v>
      </c>
      <c r="E26" s="97">
        <v>17804</v>
      </c>
      <c r="F26" s="97">
        <v>84</v>
      </c>
      <c r="G26" s="84">
        <v>33511169</v>
      </c>
      <c r="H26" s="85">
        <v>14409803</v>
      </c>
      <c r="I26" s="86">
        <v>19101366</v>
      </c>
      <c r="J26" s="87">
        <v>0</v>
      </c>
      <c r="K26" s="88">
        <v>22125</v>
      </c>
      <c r="L26" s="89">
        <v>9994</v>
      </c>
      <c r="M26" s="90">
        <v>2.34</v>
      </c>
      <c r="N26" s="87">
        <v>23386</v>
      </c>
      <c r="O26" s="98">
        <v>33421272</v>
      </c>
      <c r="P26" s="99">
        <v>89897</v>
      </c>
      <c r="R26" s="93"/>
    </row>
    <row r="27" spans="1:18" ht="18.75" customHeight="1">
      <c r="A27" s="79">
        <v>22</v>
      </c>
      <c r="B27" s="95" t="s">
        <v>420</v>
      </c>
      <c r="C27" s="96">
        <v>780114</v>
      </c>
      <c r="D27" s="82">
        <v>121707</v>
      </c>
      <c r="E27" s="97">
        <v>121844</v>
      </c>
      <c r="F27" s="97">
        <v>-137</v>
      </c>
      <c r="G27" s="84">
        <v>271008168</v>
      </c>
      <c r="H27" s="85">
        <v>116533512</v>
      </c>
      <c r="I27" s="86">
        <v>154474656</v>
      </c>
      <c r="J27" s="87">
        <v>0</v>
      </c>
      <c r="K27" s="88">
        <v>178927</v>
      </c>
      <c r="L27" s="89">
        <v>80824</v>
      </c>
      <c r="M27" s="90">
        <v>2.5</v>
      </c>
      <c r="N27" s="87">
        <v>202060</v>
      </c>
      <c r="O27" s="98">
        <v>271175669</v>
      </c>
      <c r="P27" s="99">
        <v>-167501</v>
      </c>
      <c r="R27" s="93"/>
    </row>
    <row r="28" spans="1:18" ht="18.75" customHeight="1">
      <c r="A28" s="94">
        <v>23</v>
      </c>
      <c r="B28" s="95" t="s">
        <v>748</v>
      </c>
      <c r="C28" s="96">
        <v>780115</v>
      </c>
      <c r="D28" s="82">
        <v>57713</v>
      </c>
      <c r="E28" s="97">
        <v>57807</v>
      </c>
      <c r="F28" s="97">
        <v>-94</v>
      </c>
      <c r="G28" s="84">
        <v>132030310</v>
      </c>
      <c r="H28" s="85">
        <v>56773033</v>
      </c>
      <c r="I28" s="86">
        <v>75257277</v>
      </c>
      <c r="J28" s="87">
        <v>0</v>
      </c>
      <c r="K28" s="88">
        <v>87170</v>
      </c>
      <c r="L28" s="89">
        <v>39376</v>
      </c>
      <c r="M28" s="90">
        <v>2.21</v>
      </c>
      <c r="N28" s="87">
        <v>87021</v>
      </c>
      <c r="O28" s="98">
        <v>132194665</v>
      </c>
      <c r="P28" s="99">
        <v>-164355</v>
      </c>
      <c r="R28" s="93"/>
    </row>
    <row r="29" spans="1:18" ht="18.75" customHeight="1">
      <c r="A29" s="94">
        <v>24</v>
      </c>
      <c r="B29" s="95" t="s">
        <v>421</v>
      </c>
      <c r="C29" s="96">
        <v>780083</v>
      </c>
      <c r="D29" s="82">
        <v>42658</v>
      </c>
      <c r="E29" s="97">
        <v>42644</v>
      </c>
      <c r="F29" s="97">
        <v>14</v>
      </c>
      <c r="G29" s="84">
        <v>72562292</v>
      </c>
      <c r="H29" s="85">
        <v>31201786</v>
      </c>
      <c r="I29" s="86">
        <v>41360506</v>
      </c>
      <c r="J29" s="87">
        <v>0</v>
      </c>
      <c r="K29" s="88">
        <v>47908</v>
      </c>
      <c r="L29" s="89">
        <v>21641</v>
      </c>
      <c r="M29" s="90">
        <v>2.16</v>
      </c>
      <c r="N29" s="87">
        <v>46745</v>
      </c>
      <c r="O29" s="98">
        <v>72547117</v>
      </c>
      <c r="P29" s="99">
        <v>15175</v>
      </c>
      <c r="R29" s="93"/>
    </row>
    <row r="30" spans="1:18" ht="18.75" customHeight="1">
      <c r="A30" s="79">
        <v>25</v>
      </c>
      <c r="B30" s="95" t="s">
        <v>749</v>
      </c>
      <c r="C30" s="96">
        <v>780057</v>
      </c>
      <c r="D30" s="82">
        <v>107716</v>
      </c>
      <c r="E30" s="97">
        <v>107758</v>
      </c>
      <c r="F30" s="97">
        <v>-42</v>
      </c>
      <c r="G30" s="84">
        <v>181716665</v>
      </c>
      <c r="H30" s="85">
        <v>78138166</v>
      </c>
      <c r="I30" s="86">
        <v>103578499</v>
      </c>
      <c r="J30" s="87">
        <v>0</v>
      </c>
      <c r="K30" s="88">
        <v>119974</v>
      </c>
      <c r="L30" s="89">
        <v>54194</v>
      </c>
      <c r="M30" s="90">
        <v>2.36</v>
      </c>
      <c r="N30" s="87">
        <v>127898</v>
      </c>
      <c r="O30" s="98">
        <v>181708620</v>
      </c>
      <c r="P30" s="99">
        <v>8045</v>
      </c>
      <c r="R30" s="93"/>
    </row>
    <row r="31" spans="1:18" ht="18.75" customHeight="1">
      <c r="A31" s="94">
        <v>26</v>
      </c>
      <c r="B31" s="95" t="s">
        <v>422</v>
      </c>
      <c r="C31" s="96">
        <v>780116</v>
      </c>
      <c r="D31" s="82">
        <v>78149</v>
      </c>
      <c r="E31" s="97">
        <v>77848</v>
      </c>
      <c r="F31" s="97">
        <v>301</v>
      </c>
      <c r="G31" s="84">
        <v>182192616</v>
      </c>
      <c r="H31" s="85">
        <v>78342825</v>
      </c>
      <c r="I31" s="86">
        <v>103849791</v>
      </c>
      <c r="J31" s="87">
        <v>0</v>
      </c>
      <c r="K31" s="88">
        <v>120289</v>
      </c>
      <c r="L31" s="89">
        <v>54336</v>
      </c>
      <c r="M31" s="90">
        <v>2.0699999999999998</v>
      </c>
      <c r="N31" s="87">
        <v>112476</v>
      </c>
      <c r="O31" s="98">
        <v>181754455</v>
      </c>
      <c r="P31" s="99">
        <v>438161</v>
      </c>
      <c r="R31" s="93"/>
    </row>
    <row r="32" spans="1:18" ht="18.75" customHeight="1">
      <c r="A32" s="94">
        <v>27</v>
      </c>
      <c r="B32" s="95" t="s">
        <v>423</v>
      </c>
      <c r="C32" s="96">
        <v>780117</v>
      </c>
      <c r="D32" s="82">
        <v>139203</v>
      </c>
      <c r="E32" s="97">
        <v>139262</v>
      </c>
      <c r="F32" s="97">
        <v>-59</v>
      </c>
      <c r="G32" s="84">
        <v>341815654</v>
      </c>
      <c r="H32" s="85">
        <v>146980731</v>
      </c>
      <c r="I32" s="86">
        <v>194834923</v>
      </c>
      <c r="J32" s="87">
        <v>0</v>
      </c>
      <c r="K32" s="88">
        <v>225676</v>
      </c>
      <c r="L32" s="89">
        <v>101942</v>
      </c>
      <c r="M32" s="90">
        <v>2.3199999999999998</v>
      </c>
      <c r="N32" s="87">
        <v>236505</v>
      </c>
      <c r="O32" s="98">
        <v>341809640</v>
      </c>
      <c r="P32" s="99">
        <v>6014</v>
      </c>
      <c r="R32" s="93"/>
    </row>
    <row r="33" spans="1:18" ht="18.75" customHeight="1">
      <c r="A33" s="79">
        <v>28</v>
      </c>
      <c r="B33" s="95" t="s">
        <v>750</v>
      </c>
      <c r="C33" s="96">
        <v>780118</v>
      </c>
      <c r="D33" s="82">
        <v>72575</v>
      </c>
      <c r="E33" s="97">
        <v>73278</v>
      </c>
      <c r="F33" s="97">
        <v>-703</v>
      </c>
      <c r="G33" s="84">
        <v>128206314</v>
      </c>
      <c r="H33" s="85">
        <v>55128715</v>
      </c>
      <c r="I33" s="86">
        <v>73077599</v>
      </c>
      <c r="J33" s="87">
        <v>0</v>
      </c>
      <c r="K33" s="88">
        <v>84645</v>
      </c>
      <c r="L33" s="89">
        <v>38236</v>
      </c>
      <c r="M33" s="90">
        <v>2.14</v>
      </c>
      <c r="N33" s="87">
        <v>81825</v>
      </c>
      <c r="O33" s="98">
        <v>129093923</v>
      </c>
      <c r="P33" s="99">
        <v>-887609</v>
      </c>
      <c r="R33" s="93"/>
    </row>
    <row r="34" spans="1:18" ht="18.75" customHeight="1">
      <c r="A34" s="94">
        <v>29</v>
      </c>
      <c r="B34" s="95" t="s">
        <v>424</v>
      </c>
      <c r="C34" s="96">
        <v>780119</v>
      </c>
      <c r="D34" s="82">
        <v>104067</v>
      </c>
      <c r="E34" s="97">
        <v>104055</v>
      </c>
      <c r="F34" s="97">
        <v>12</v>
      </c>
      <c r="G34" s="84">
        <v>237359849</v>
      </c>
      <c r="H34" s="85">
        <v>102064735</v>
      </c>
      <c r="I34" s="86">
        <v>135295114</v>
      </c>
      <c r="J34" s="87">
        <v>0</v>
      </c>
      <c r="K34" s="88">
        <v>156712</v>
      </c>
      <c r="L34" s="89">
        <v>70789</v>
      </c>
      <c r="M34" s="90">
        <v>2.0699999999999998</v>
      </c>
      <c r="N34" s="87">
        <v>146533</v>
      </c>
      <c r="O34" s="98">
        <v>237327688</v>
      </c>
      <c r="P34" s="99">
        <v>32161</v>
      </c>
      <c r="R34" s="93"/>
    </row>
    <row r="35" spans="1:18" ht="18.75" customHeight="1">
      <c r="A35" s="94">
        <v>30</v>
      </c>
      <c r="B35" s="95" t="s">
        <v>751</v>
      </c>
      <c r="C35" s="96">
        <v>780120</v>
      </c>
      <c r="D35" s="82">
        <v>82224</v>
      </c>
      <c r="E35" s="97">
        <v>82248</v>
      </c>
      <c r="F35" s="97">
        <v>-24</v>
      </c>
      <c r="G35" s="84">
        <v>189900548</v>
      </c>
      <c r="H35" s="85">
        <v>81657236</v>
      </c>
      <c r="I35" s="86">
        <v>108243313</v>
      </c>
      <c r="J35" s="87">
        <v>0</v>
      </c>
      <c r="K35" s="88">
        <v>125378</v>
      </c>
      <c r="L35" s="89">
        <v>56635</v>
      </c>
      <c r="M35" s="90">
        <v>2.16</v>
      </c>
      <c r="N35" s="87">
        <v>122332</v>
      </c>
      <c r="O35" s="98">
        <v>189971071</v>
      </c>
      <c r="P35" s="99">
        <v>-70523</v>
      </c>
      <c r="R35" s="93"/>
    </row>
    <row r="36" spans="1:18" ht="18.75" customHeight="1">
      <c r="A36" s="79">
        <v>31</v>
      </c>
      <c r="B36" s="95" t="s">
        <v>425</v>
      </c>
      <c r="C36" s="96">
        <v>780058</v>
      </c>
      <c r="D36" s="82">
        <v>39282</v>
      </c>
      <c r="E36" s="97">
        <v>39267</v>
      </c>
      <c r="F36" s="97">
        <v>15</v>
      </c>
      <c r="G36" s="84">
        <v>64686837</v>
      </c>
      <c r="H36" s="85">
        <v>27815339</v>
      </c>
      <c r="I36" s="86">
        <v>36871497</v>
      </c>
      <c r="J36" s="87">
        <v>0</v>
      </c>
      <c r="K36" s="88">
        <v>42708</v>
      </c>
      <c r="L36" s="89">
        <v>19292</v>
      </c>
      <c r="M36" s="90">
        <v>2.2200000000000002</v>
      </c>
      <c r="N36" s="87">
        <v>42828</v>
      </c>
      <c r="O36" s="98">
        <v>64654263</v>
      </c>
      <c r="P36" s="99">
        <v>32574</v>
      </c>
      <c r="R36" s="93"/>
    </row>
    <row r="37" spans="1:18" ht="18.75" customHeight="1">
      <c r="A37" s="94">
        <v>32</v>
      </c>
      <c r="B37" s="95" t="s">
        <v>426</v>
      </c>
      <c r="C37" s="96">
        <v>780132</v>
      </c>
      <c r="D37" s="82">
        <v>203041</v>
      </c>
      <c r="E37" s="97">
        <v>202789</v>
      </c>
      <c r="F37" s="97">
        <v>252</v>
      </c>
      <c r="G37" s="84">
        <v>336189237</v>
      </c>
      <c r="H37" s="85">
        <v>144561372</v>
      </c>
      <c r="I37" s="86">
        <v>191627865</v>
      </c>
      <c r="J37" s="87">
        <v>0</v>
      </c>
      <c r="K37" s="88">
        <v>221962</v>
      </c>
      <c r="L37" s="89">
        <v>100264</v>
      </c>
      <c r="M37" s="90">
        <v>2.2000000000000002</v>
      </c>
      <c r="N37" s="87">
        <v>220581</v>
      </c>
      <c r="O37" s="98">
        <v>335606228</v>
      </c>
      <c r="P37" s="99">
        <v>583009</v>
      </c>
      <c r="R37" s="93"/>
    </row>
    <row r="38" spans="1:18" ht="18.75" customHeight="1">
      <c r="A38" s="94">
        <v>33</v>
      </c>
      <c r="B38" s="95" t="s">
        <v>752</v>
      </c>
      <c r="C38" s="96">
        <v>780059</v>
      </c>
      <c r="D38" s="82">
        <v>63780</v>
      </c>
      <c r="E38" s="97">
        <v>63854</v>
      </c>
      <c r="F38" s="97">
        <v>-74</v>
      </c>
      <c r="G38" s="84">
        <v>119025366</v>
      </c>
      <c r="H38" s="85">
        <v>51180907</v>
      </c>
      <c r="I38" s="86">
        <v>67844459</v>
      </c>
      <c r="J38" s="87">
        <v>0</v>
      </c>
      <c r="K38" s="88">
        <v>78584</v>
      </c>
      <c r="L38" s="89">
        <v>35498</v>
      </c>
      <c r="M38" s="90">
        <v>2.34</v>
      </c>
      <c r="N38" s="87">
        <v>83065</v>
      </c>
      <c r="O38" s="98">
        <v>118963549</v>
      </c>
      <c r="P38" s="99">
        <v>61817</v>
      </c>
      <c r="R38" s="93"/>
    </row>
    <row r="39" spans="1:18" ht="18.75" customHeight="1">
      <c r="A39" s="79">
        <v>34</v>
      </c>
      <c r="B39" s="95" t="s">
        <v>427</v>
      </c>
      <c r="C39" s="96">
        <v>780060</v>
      </c>
      <c r="D39" s="82">
        <v>29216</v>
      </c>
      <c r="E39" s="97">
        <v>29224</v>
      </c>
      <c r="F39" s="97">
        <v>-8</v>
      </c>
      <c r="G39" s="84">
        <v>67244927</v>
      </c>
      <c r="H39" s="85">
        <v>28915319</v>
      </c>
      <c r="I39" s="86">
        <v>38329609</v>
      </c>
      <c r="J39" s="87">
        <v>0</v>
      </c>
      <c r="K39" s="88">
        <v>44397</v>
      </c>
      <c r="L39" s="89">
        <v>20055</v>
      </c>
      <c r="M39" s="90">
        <v>2.39</v>
      </c>
      <c r="N39" s="87">
        <v>47931</v>
      </c>
      <c r="O39" s="98">
        <v>67236965</v>
      </c>
      <c r="P39" s="99">
        <v>7962</v>
      </c>
      <c r="R39" s="93"/>
    </row>
    <row r="40" spans="1:18" ht="18.75" customHeight="1">
      <c r="A40" s="94">
        <v>35</v>
      </c>
      <c r="B40" s="95" t="s">
        <v>428</v>
      </c>
      <c r="C40" s="96">
        <v>780121</v>
      </c>
      <c r="D40" s="82">
        <v>40504</v>
      </c>
      <c r="E40" s="97">
        <v>40558</v>
      </c>
      <c r="F40" s="97">
        <v>-54</v>
      </c>
      <c r="G40" s="84">
        <v>97301479</v>
      </c>
      <c r="H40" s="85">
        <v>41839636</v>
      </c>
      <c r="I40" s="86">
        <v>55461843</v>
      </c>
      <c r="J40" s="87">
        <v>0</v>
      </c>
      <c r="K40" s="88">
        <v>64241</v>
      </c>
      <c r="L40" s="89">
        <v>29019</v>
      </c>
      <c r="M40" s="90">
        <v>2.2999999999999998</v>
      </c>
      <c r="N40" s="87">
        <v>66744</v>
      </c>
      <c r="O40" s="98">
        <v>97368736</v>
      </c>
      <c r="P40" s="99">
        <v>-67257</v>
      </c>
      <c r="R40" s="93"/>
    </row>
    <row r="41" spans="1:18" ht="18.75" customHeight="1">
      <c r="A41" s="94">
        <v>36</v>
      </c>
      <c r="B41" s="95" t="s">
        <v>753</v>
      </c>
      <c r="C41" s="96">
        <v>780133</v>
      </c>
      <c r="D41" s="82">
        <v>136</v>
      </c>
      <c r="E41" s="97">
        <v>139</v>
      </c>
      <c r="F41" s="97">
        <v>-3</v>
      </c>
      <c r="G41" s="84">
        <v>164121</v>
      </c>
      <c r="H41" s="85">
        <v>70572</v>
      </c>
      <c r="I41" s="86">
        <v>93549</v>
      </c>
      <c r="J41" s="87">
        <v>0</v>
      </c>
      <c r="K41" s="88">
        <v>108</v>
      </c>
      <c r="L41" s="89">
        <v>49</v>
      </c>
      <c r="M41" s="90">
        <v>2</v>
      </c>
      <c r="N41" s="87">
        <v>98</v>
      </c>
      <c r="O41" s="98">
        <v>167078</v>
      </c>
      <c r="P41" s="99">
        <v>-2957</v>
      </c>
      <c r="R41" s="93"/>
    </row>
    <row r="42" spans="1:18" ht="18.75" customHeight="1">
      <c r="A42" s="79">
        <v>37</v>
      </c>
      <c r="B42" s="95" t="s">
        <v>429</v>
      </c>
      <c r="C42" s="96">
        <v>780190</v>
      </c>
      <c r="D42" s="82">
        <v>4630</v>
      </c>
      <c r="E42" s="97">
        <v>4674</v>
      </c>
      <c r="F42" s="97">
        <v>-44</v>
      </c>
      <c r="G42" s="84">
        <v>5868799</v>
      </c>
      <c r="H42" s="85">
        <v>2523583</v>
      </c>
      <c r="I42" s="86">
        <v>3345215</v>
      </c>
      <c r="J42" s="87">
        <v>0</v>
      </c>
      <c r="K42" s="88">
        <v>3875</v>
      </c>
      <c r="L42" s="89">
        <v>1750</v>
      </c>
      <c r="M42" s="90">
        <v>2.36</v>
      </c>
      <c r="N42" s="87">
        <v>4130</v>
      </c>
      <c r="O42" s="98">
        <v>5907983</v>
      </c>
      <c r="P42" s="99">
        <v>-39184</v>
      </c>
      <c r="R42" s="93"/>
    </row>
    <row r="43" spans="1:18" ht="18.75" customHeight="1">
      <c r="A43" s="94">
        <v>38</v>
      </c>
      <c r="B43" s="95" t="s">
        <v>754</v>
      </c>
      <c r="C43" s="96">
        <v>780061</v>
      </c>
      <c r="D43" s="82">
        <v>85537</v>
      </c>
      <c r="E43" s="97">
        <v>85346</v>
      </c>
      <c r="F43" s="97">
        <v>191</v>
      </c>
      <c r="G43" s="84">
        <v>142022271</v>
      </c>
      <c r="H43" s="85">
        <v>61069577</v>
      </c>
      <c r="I43" s="86">
        <v>80952694</v>
      </c>
      <c r="J43" s="87">
        <v>0</v>
      </c>
      <c r="K43" s="88">
        <v>93767</v>
      </c>
      <c r="L43" s="89">
        <v>42356</v>
      </c>
      <c r="M43" s="90">
        <v>2.33</v>
      </c>
      <c r="N43" s="87">
        <v>98689</v>
      </c>
      <c r="O43" s="98">
        <v>141681924</v>
      </c>
      <c r="P43" s="99">
        <v>340347</v>
      </c>
      <c r="R43" s="93"/>
    </row>
    <row r="44" spans="1:18" ht="18.75" customHeight="1">
      <c r="A44" s="94">
        <v>39</v>
      </c>
      <c r="B44" s="95" t="s">
        <v>430</v>
      </c>
      <c r="C44" s="96">
        <v>780134</v>
      </c>
      <c r="D44" s="82">
        <v>79063</v>
      </c>
      <c r="E44" s="97">
        <v>79164</v>
      </c>
      <c r="F44" s="97">
        <v>-101</v>
      </c>
      <c r="G44" s="84">
        <v>179708135</v>
      </c>
      <c r="H44" s="85">
        <v>77274498</v>
      </c>
      <c r="I44" s="86">
        <v>102433637</v>
      </c>
      <c r="J44" s="87">
        <v>0</v>
      </c>
      <c r="K44" s="88">
        <v>118648</v>
      </c>
      <c r="L44" s="89">
        <v>53595</v>
      </c>
      <c r="M44" s="90">
        <v>2.34</v>
      </c>
      <c r="N44" s="87">
        <v>125412</v>
      </c>
      <c r="O44" s="98">
        <v>179951176</v>
      </c>
      <c r="P44" s="99">
        <v>-243041</v>
      </c>
      <c r="R44" s="93"/>
    </row>
    <row r="45" spans="1:18" ht="18.75" customHeight="1">
      <c r="A45" s="79">
        <v>40</v>
      </c>
      <c r="B45" s="95" t="s">
        <v>755</v>
      </c>
      <c r="C45" s="96">
        <v>780062</v>
      </c>
      <c r="D45" s="82">
        <v>110821</v>
      </c>
      <c r="E45" s="97">
        <v>110691</v>
      </c>
      <c r="F45" s="97">
        <v>130</v>
      </c>
      <c r="G45" s="84">
        <v>297856271</v>
      </c>
      <c r="H45" s="85">
        <v>128078197</v>
      </c>
      <c r="I45" s="86">
        <v>169778074</v>
      </c>
      <c r="J45" s="87">
        <v>0</v>
      </c>
      <c r="K45" s="88">
        <v>196653</v>
      </c>
      <c r="L45" s="89">
        <v>88831</v>
      </c>
      <c r="M45" s="90">
        <v>2.34</v>
      </c>
      <c r="N45" s="87">
        <v>207865</v>
      </c>
      <c r="O45" s="98">
        <v>297621781</v>
      </c>
      <c r="P45" s="99">
        <v>234490</v>
      </c>
      <c r="R45" s="93"/>
    </row>
    <row r="46" spans="1:18" ht="18.75" customHeight="1">
      <c r="A46" s="94">
        <v>41</v>
      </c>
      <c r="B46" s="95" t="s">
        <v>756</v>
      </c>
      <c r="C46" s="96">
        <v>780297</v>
      </c>
      <c r="D46" s="82">
        <v>72</v>
      </c>
      <c r="E46" s="97">
        <v>71</v>
      </c>
      <c r="F46" s="97">
        <v>1</v>
      </c>
      <c r="G46" s="84">
        <v>109067</v>
      </c>
      <c r="H46" s="85">
        <v>46899</v>
      </c>
      <c r="I46" s="86">
        <v>62168</v>
      </c>
      <c r="J46" s="87">
        <v>0</v>
      </c>
      <c r="K46" s="88">
        <v>72</v>
      </c>
      <c r="L46" s="89">
        <v>33</v>
      </c>
      <c r="M46" s="90">
        <v>2.2400000000000002</v>
      </c>
      <c r="N46" s="87">
        <v>74</v>
      </c>
      <c r="O46" s="98">
        <v>107996</v>
      </c>
      <c r="P46" s="99">
        <v>1071</v>
      </c>
      <c r="R46" s="93"/>
    </row>
    <row r="47" spans="1:18" ht="18.75" customHeight="1">
      <c r="A47" s="94">
        <v>42</v>
      </c>
      <c r="B47" s="95" t="s">
        <v>757</v>
      </c>
      <c r="C47" s="96">
        <v>780122</v>
      </c>
      <c r="D47" s="82">
        <v>128574</v>
      </c>
      <c r="E47" s="97">
        <v>128536</v>
      </c>
      <c r="F47" s="97">
        <v>38</v>
      </c>
      <c r="G47" s="84">
        <v>268869734</v>
      </c>
      <c r="H47" s="85">
        <v>115613986</v>
      </c>
      <c r="I47" s="86">
        <v>153255748</v>
      </c>
      <c r="J47" s="87">
        <v>0</v>
      </c>
      <c r="K47" s="88">
        <v>177515</v>
      </c>
      <c r="L47" s="89">
        <v>80187</v>
      </c>
      <c r="M47" s="90">
        <v>2.62</v>
      </c>
      <c r="N47" s="87">
        <v>210090</v>
      </c>
      <c r="O47" s="98">
        <v>268804790</v>
      </c>
      <c r="P47" s="99">
        <v>64944</v>
      </c>
      <c r="R47" s="93"/>
    </row>
    <row r="48" spans="1:18" ht="18.75" customHeight="1">
      <c r="A48" s="79">
        <v>43</v>
      </c>
      <c r="B48" s="95" t="s">
        <v>431</v>
      </c>
      <c r="C48" s="96">
        <v>780063</v>
      </c>
      <c r="D48" s="82">
        <v>59290</v>
      </c>
      <c r="E48" s="97">
        <v>59056</v>
      </c>
      <c r="F48" s="97">
        <v>234</v>
      </c>
      <c r="G48" s="84">
        <v>100859361</v>
      </c>
      <c r="H48" s="85">
        <v>43369525</v>
      </c>
      <c r="I48" s="86">
        <v>57489836</v>
      </c>
      <c r="J48" s="87">
        <v>0</v>
      </c>
      <c r="K48" s="88">
        <v>66590</v>
      </c>
      <c r="L48" s="89">
        <v>30080</v>
      </c>
      <c r="M48" s="90">
        <v>2.4700000000000002</v>
      </c>
      <c r="N48" s="87">
        <v>74298</v>
      </c>
      <c r="O48" s="98">
        <v>100543288</v>
      </c>
      <c r="P48" s="99">
        <v>316073</v>
      </c>
      <c r="R48" s="93"/>
    </row>
    <row r="49" spans="1:18" ht="18.75" customHeight="1">
      <c r="A49" s="94">
        <v>44</v>
      </c>
      <c r="B49" s="95" t="s">
        <v>758</v>
      </c>
      <c r="C49" s="96">
        <v>780123</v>
      </c>
      <c r="D49" s="82">
        <v>139615</v>
      </c>
      <c r="E49" s="97">
        <v>139824</v>
      </c>
      <c r="F49" s="97">
        <v>-209</v>
      </c>
      <c r="G49" s="84">
        <v>325575096</v>
      </c>
      <c r="H49" s="85">
        <v>139997291</v>
      </c>
      <c r="I49" s="86">
        <v>185577805</v>
      </c>
      <c r="J49" s="87">
        <v>0</v>
      </c>
      <c r="K49" s="88">
        <v>214954</v>
      </c>
      <c r="L49" s="89">
        <v>97098</v>
      </c>
      <c r="M49" s="90">
        <v>2.39</v>
      </c>
      <c r="N49" s="87">
        <v>232064</v>
      </c>
      <c r="O49" s="98">
        <v>325889920</v>
      </c>
      <c r="P49" s="99">
        <v>-314824</v>
      </c>
      <c r="R49" s="93"/>
    </row>
    <row r="50" spans="1:18" ht="18.75" customHeight="1">
      <c r="A50" s="94">
        <v>45</v>
      </c>
      <c r="B50" s="95" t="s">
        <v>432</v>
      </c>
      <c r="C50" s="96">
        <v>780124</v>
      </c>
      <c r="D50" s="82">
        <v>176136</v>
      </c>
      <c r="E50" s="97">
        <v>175801</v>
      </c>
      <c r="F50" s="97">
        <v>335</v>
      </c>
      <c r="G50" s="84">
        <v>418782788</v>
      </c>
      <c r="H50" s="85">
        <v>180076599</v>
      </c>
      <c r="I50" s="86">
        <v>238706190</v>
      </c>
      <c r="J50" s="87">
        <v>0</v>
      </c>
      <c r="K50" s="88">
        <v>276492</v>
      </c>
      <c r="L50" s="89">
        <v>124896</v>
      </c>
      <c r="M50" s="90">
        <v>2.44</v>
      </c>
      <c r="N50" s="87">
        <v>304746</v>
      </c>
      <c r="O50" s="98">
        <v>418185462</v>
      </c>
      <c r="P50" s="99">
        <v>597326</v>
      </c>
      <c r="R50" s="93"/>
    </row>
    <row r="51" spans="1:18" ht="18.75" customHeight="1">
      <c r="A51" s="79">
        <v>46</v>
      </c>
      <c r="B51" s="95" t="s">
        <v>433</v>
      </c>
      <c r="C51" s="96">
        <v>780125</v>
      </c>
      <c r="D51" s="82">
        <v>78554</v>
      </c>
      <c r="E51" s="97">
        <v>78557</v>
      </c>
      <c r="F51" s="97">
        <v>-3</v>
      </c>
      <c r="G51" s="84">
        <v>191031987</v>
      </c>
      <c r="H51" s="85">
        <v>82143754</v>
      </c>
      <c r="I51" s="86">
        <v>108888233</v>
      </c>
      <c r="J51" s="87">
        <v>0</v>
      </c>
      <c r="K51" s="88">
        <v>126125</v>
      </c>
      <c r="L51" s="89">
        <v>56973</v>
      </c>
      <c r="M51" s="90">
        <v>2.4</v>
      </c>
      <c r="N51" s="87">
        <v>136735</v>
      </c>
      <c r="O51" s="98">
        <v>190998347</v>
      </c>
      <c r="P51" s="99">
        <v>33640</v>
      </c>
      <c r="R51" s="93"/>
    </row>
    <row r="52" spans="1:18" ht="18.75" customHeight="1">
      <c r="A52" s="94">
        <v>47</v>
      </c>
      <c r="B52" s="95" t="s">
        <v>434</v>
      </c>
      <c r="C52" s="96">
        <v>780064</v>
      </c>
      <c r="D52" s="82">
        <v>51814</v>
      </c>
      <c r="E52" s="97">
        <v>51901</v>
      </c>
      <c r="F52" s="97">
        <v>-87</v>
      </c>
      <c r="G52" s="84">
        <v>89393232</v>
      </c>
      <c r="H52" s="85">
        <v>38439090</v>
      </c>
      <c r="I52" s="86">
        <v>50954142</v>
      </c>
      <c r="J52" s="87">
        <v>0</v>
      </c>
      <c r="K52" s="88">
        <v>59020</v>
      </c>
      <c r="L52" s="89">
        <v>26660</v>
      </c>
      <c r="M52" s="90">
        <v>2.1800000000000002</v>
      </c>
      <c r="N52" s="87">
        <v>58119</v>
      </c>
      <c r="O52" s="98">
        <v>89470149</v>
      </c>
      <c r="P52" s="99">
        <v>-76917</v>
      </c>
      <c r="R52" s="93"/>
    </row>
    <row r="53" spans="1:18" ht="18.75" customHeight="1">
      <c r="A53" s="94">
        <v>48</v>
      </c>
      <c r="B53" s="95" t="s">
        <v>759</v>
      </c>
      <c r="C53" s="96">
        <v>780065</v>
      </c>
      <c r="D53" s="82">
        <v>59854</v>
      </c>
      <c r="E53" s="97">
        <v>59936</v>
      </c>
      <c r="F53" s="97">
        <v>-82</v>
      </c>
      <c r="G53" s="84">
        <v>103478177</v>
      </c>
      <c r="H53" s="85">
        <v>44495616</v>
      </c>
      <c r="I53" s="86">
        <v>58982561</v>
      </c>
      <c r="J53" s="87">
        <v>0</v>
      </c>
      <c r="K53" s="88">
        <v>68319</v>
      </c>
      <c r="L53" s="89">
        <v>30861</v>
      </c>
      <c r="M53" s="90">
        <v>2.3199999999999998</v>
      </c>
      <c r="N53" s="87">
        <v>71598</v>
      </c>
      <c r="O53" s="98">
        <v>103505158</v>
      </c>
      <c r="P53" s="99">
        <v>-26981</v>
      </c>
      <c r="R53" s="93"/>
    </row>
    <row r="54" spans="1:18" ht="18.75" customHeight="1">
      <c r="A54" s="79">
        <v>49</v>
      </c>
      <c r="B54" s="95" t="s">
        <v>435</v>
      </c>
      <c r="C54" s="96">
        <v>780126</v>
      </c>
      <c r="D54" s="82">
        <v>108961</v>
      </c>
      <c r="E54" s="97">
        <v>109015</v>
      </c>
      <c r="F54" s="97">
        <v>-54</v>
      </c>
      <c r="G54" s="84">
        <v>186938195</v>
      </c>
      <c r="H54" s="85">
        <v>80383424</v>
      </c>
      <c r="I54" s="86">
        <v>106554771</v>
      </c>
      <c r="J54" s="87">
        <v>0</v>
      </c>
      <c r="K54" s="88">
        <v>123422</v>
      </c>
      <c r="L54" s="89">
        <v>55752</v>
      </c>
      <c r="M54" s="90">
        <v>2.2400000000000002</v>
      </c>
      <c r="N54" s="87">
        <v>124884</v>
      </c>
      <c r="O54" s="98">
        <v>186929644</v>
      </c>
      <c r="P54" s="99">
        <v>8551</v>
      </c>
      <c r="R54" s="93"/>
    </row>
    <row r="55" spans="1:18" ht="18.75" customHeight="1">
      <c r="A55" s="94">
        <v>50</v>
      </c>
      <c r="B55" s="95" t="s">
        <v>436</v>
      </c>
      <c r="C55" s="96">
        <v>780066</v>
      </c>
      <c r="D55" s="82">
        <v>62067</v>
      </c>
      <c r="E55" s="97">
        <v>62124</v>
      </c>
      <c r="F55" s="97">
        <v>-57</v>
      </c>
      <c r="G55" s="84">
        <v>109430918</v>
      </c>
      <c r="H55" s="85">
        <v>47055294</v>
      </c>
      <c r="I55" s="86">
        <v>62375623</v>
      </c>
      <c r="J55" s="87">
        <v>0</v>
      </c>
      <c r="K55" s="88">
        <v>72249</v>
      </c>
      <c r="L55" s="89">
        <v>32636</v>
      </c>
      <c r="M55" s="90">
        <v>2.2799999999999998</v>
      </c>
      <c r="N55" s="87">
        <v>74410</v>
      </c>
      <c r="O55" s="98">
        <v>109484883</v>
      </c>
      <c r="P55" s="99">
        <v>-53965</v>
      </c>
      <c r="R55" s="93"/>
    </row>
    <row r="56" spans="1:18" ht="18.75" customHeight="1">
      <c r="A56" s="94">
        <v>51</v>
      </c>
      <c r="B56" s="95" t="s">
        <v>760</v>
      </c>
      <c r="C56" s="96">
        <v>780127</v>
      </c>
      <c r="D56" s="82">
        <v>90217</v>
      </c>
      <c r="E56" s="97">
        <v>81803</v>
      </c>
      <c r="F56" s="97">
        <v>8414</v>
      </c>
      <c r="G56" s="84">
        <v>135700856</v>
      </c>
      <c r="H56" s="85">
        <v>58351368</v>
      </c>
      <c r="I56" s="86">
        <v>77349488</v>
      </c>
      <c r="J56" s="87">
        <v>0</v>
      </c>
      <c r="K56" s="88">
        <v>89594</v>
      </c>
      <c r="L56" s="89">
        <v>40471</v>
      </c>
      <c r="M56" s="90">
        <v>2.0699999999999998</v>
      </c>
      <c r="N56" s="87">
        <v>83775</v>
      </c>
      <c r="O56" s="98">
        <v>125703974</v>
      </c>
      <c r="P56" s="99">
        <v>9996882</v>
      </c>
      <c r="R56" s="93"/>
    </row>
    <row r="57" spans="1:18" ht="18.75" customHeight="1">
      <c r="A57" s="79">
        <v>52</v>
      </c>
      <c r="B57" s="95" t="s">
        <v>437</v>
      </c>
      <c r="C57" s="96">
        <v>780067</v>
      </c>
      <c r="D57" s="82">
        <v>49771</v>
      </c>
      <c r="E57" s="97">
        <v>49699</v>
      </c>
      <c r="F57" s="97">
        <v>72</v>
      </c>
      <c r="G57" s="84">
        <v>86557373</v>
      </c>
      <c r="H57" s="85">
        <v>37219670</v>
      </c>
      <c r="I57" s="86">
        <v>49337702</v>
      </c>
      <c r="J57" s="87">
        <v>0</v>
      </c>
      <c r="K57" s="88">
        <v>57148</v>
      </c>
      <c r="L57" s="89">
        <v>25814</v>
      </c>
      <c r="M57" s="90">
        <v>2.02</v>
      </c>
      <c r="N57" s="87">
        <v>52144</v>
      </c>
      <c r="O57" s="98">
        <v>86456564</v>
      </c>
      <c r="P57" s="99">
        <v>100809</v>
      </c>
      <c r="R57" s="93"/>
    </row>
    <row r="58" spans="1:18" ht="18.75" customHeight="1">
      <c r="A58" s="94">
        <v>53</v>
      </c>
      <c r="B58" s="95" t="s">
        <v>761</v>
      </c>
      <c r="C58" s="96">
        <v>780129</v>
      </c>
      <c r="D58" s="82">
        <v>88042</v>
      </c>
      <c r="E58" s="97">
        <v>87812</v>
      </c>
      <c r="F58" s="97">
        <v>230</v>
      </c>
      <c r="G58" s="84">
        <v>145284133</v>
      </c>
      <c r="H58" s="85">
        <v>62472177</v>
      </c>
      <c r="I58" s="86">
        <v>82811956</v>
      </c>
      <c r="J58" s="87">
        <v>0</v>
      </c>
      <c r="K58" s="88">
        <v>95921</v>
      </c>
      <c r="L58" s="89">
        <v>43329</v>
      </c>
      <c r="M58" s="90">
        <v>2.4900000000000002</v>
      </c>
      <c r="N58" s="87">
        <v>107889</v>
      </c>
      <c r="O58" s="98">
        <v>144978225</v>
      </c>
      <c r="P58" s="99">
        <v>305908</v>
      </c>
      <c r="R58" s="93"/>
    </row>
    <row r="59" spans="1:18" ht="18.75" customHeight="1">
      <c r="A59" s="94">
        <v>54</v>
      </c>
      <c r="B59" s="95" t="s">
        <v>438</v>
      </c>
      <c r="C59" s="96">
        <v>780098</v>
      </c>
      <c r="D59" s="82">
        <v>97237</v>
      </c>
      <c r="E59" s="97">
        <v>96967</v>
      </c>
      <c r="F59" s="97">
        <v>270</v>
      </c>
      <c r="G59" s="84">
        <v>168526539</v>
      </c>
      <c r="H59" s="85">
        <v>72466412</v>
      </c>
      <c r="I59" s="86">
        <v>96060127</v>
      </c>
      <c r="J59" s="87">
        <v>0</v>
      </c>
      <c r="K59" s="88">
        <v>111266</v>
      </c>
      <c r="L59" s="89">
        <v>50261</v>
      </c>
      <c r="M59" s="90">
        <v>2.2000000000000002</v>
      </c>
      <c r="N59" s="87">
        <v>110574</v>
      </c>
      <c r="O59" s="98">
        <v>168103021</v>
      </c>
      <c r="P59" s="99">
        <v>423518</v>
      </c>
      <c r="R59" s="93"/>
    </row>
    <row r="60" spans="1:18" ht="18.75" customHeight="1">
      <c r="A60" s="79">
        <v>55</v>
      </c>
      <c r="B60" s="95" t="s">
        <v>762</v>
      </c>
      <c r="C60" s="96">
        <v>780050</v>
      </c>
      <c r="D60" s="82">
        <v>81028</v>
      </c>
      <c r="E60" s="97">
        <v>80979</v>
      </c>
      <c r="F60" s="97">
        <v>49</v>
      </c>
      <c r="G60" s="84">
        <v>142546255</v>
      </c>
      <c r="H60" s="85">
        <v>61294890</v>
      </c>
      <c r="I60" s="86">
        <v>81251365</v>
      </c>
      <c r="J60" s="87">
        <v>0</v>
      </c>
      <c r="K60" s="88">
        <v>94113</v>
      </c>
      <c r="L60" s="89">
        <v>42512</v>
      </c>
      <c r="M60" s="90">
        <v>2.08</v>
      </c>
      <c r="N60" s="87">
        <v>88425</v>
      </c>
      <c r="O60" s="98">
        <v>142476242</v>
      </c>
      <c r="P60" s="99">
        <v>70013</v>
      </c>
      <c r="R60" s="93"/>
    </row>
    <row r="61" spans="1:18" ht="18.75" customHeight="1">
      <c r="A61" s="94">
        <v>56</v>
      </c>
      <c r="B61" s="95" t="s">
        <v>439</v>
      </c>
      <c r="C61" s="96">
        <v>780099</v>
      </c>
      <c r="D61" s="82">
        <v>231817</v>
      </c>
      <c r="E61" s="97">
        <v>231564</v>
      </c>
      <c r="F61" s="97">
        <v>253</v>
      </c>
      <c r="G61" s="84">
        <v>552952847</v>
      </c>
      <c r="H61" s="85">
        <v>237769725</v>
      </c>
      <c r="I61" s="86">
        <v>315183123</v>
      </c>
      <c r="J61" s="87">
        <v>0</v>
      </c>
      <c r="K61" s="88">
        <v>365075</v>
      </c>
      <c r="L61" s="89">
        <v>164910</v>
      </c>
      <c r="M61" s="90">
        <v>2.5099999999999998</v>
      </c>
      <c r="N61" s="87">
        <v>413924</v>
      </c>
      <c r="O61" s="98">
        <v>553177900</v>
      </c>
      <c r="P61" s="99">
        <v>-225053</v>
      </c>
      <c r="R61" s="93"/>
    </row>
    <row r="62" spans="1:18" ht="18.75" customHeight="1">
      <c r="A62" s="94">
        <v>57</v>
      </c>
      <c r="B62" s="95" t="s">
        <v>440</v>
      </c>
      <c r="C62" s="96">
        <v>780100</v>
      </c>
      <c r="D62" s="82">
        <v>118300</v>
      </c>
      <c r="E62" s="97">
        <v>118151</v>
      </c>
      <c r="F62" s="97">
        <v>149</v>
      </c>
      <c r="G62" s="84">
        <v>206668721</v>
      </c>
      <c r="H62" s="85">
        <v>88867550</v>
      </c>
      <c r="I62" s="86">
        <v>117801171</v>
      </c>
      <c r="J62" s="87">
        <v>0</v>
      </c>
      <c r="K62" s="88">
        <v>136449</v>
      </c>
      <c r="L62" s="89">
        <v>61636</v>
      </c>
      <c r="M62" s="90">
        <v>2.25</v>
      </c>
      <c r="N62" s="87">
        <v>138681</v>
      </c>
      <c r="O62" s="98">
        <v>206377079</v>
      </c>
      <c r="P62" s="99">
        <v>291642</v>
      </c>
      <c r="R62" s="93"/>
    </row>
    <row r="63" spans="1:18" ht="18.75" customHeight="1">
      <c r="A63" s="79">
        <v>58</v>
      </c>
      <c r="B63" s="95" t="s">
        <v>763</v>
      </c>
      <c r="C63" s="96">
        <v>780101</v>
      </c>
      <c r="D63" s="82">
        <v>149719</v>
      </c>
      <c r="E63" s="97">
        <v>149931</v>
      </c>
      <c r="F63" s="97">
        <v>-212</v>
      </c>
      <c r="G63" s="84">
        <v>338854306</v>
      </c>
      <c r="H63" s="85">
        <v>145707352</v>
      </c>
      <c r="I63" s="86">
        <v>193146954</v>
      </c>
      <c r="J63" s="87">
        <v>0</v>
      </c>
      <c r="K63" s="88">
        <v>223721</v>
      </c>
      <c r="L63" s="89">
        <v>101058</v>
      </c>
      <c r="M63" s="90">
        <v>2.13</v>
      </c>
      <c r="N63" s="87">
        <v>215254</v>
      </c>
      <c r="O63" s="98">
        <v>339298290</v>
      </c>
      <c r="P63" s="99">
        <v>-443984</v>
      </c>
      <c r="R63" s="93"/>
    </row>
    <row r="64" spans="1:18" ht="18.75" customHeight="1">
      <c r="A64" s="94">
        <v>59</v>
      </c>
      <c r="B64" s="95" t="s">
        <v>441</v>
      </c>
      <c r="C64" s="96">
        <v>780102</v>
      </c>
      <c r="D64" s="82">
        <v>75103</v>
      </c>
      <c r="E64" s="97">
        <v>75105</v>
      </c>
      <c r="F64" s="97">
        <v>-2</v>
      </c>
      <c r="G64" s="84">
        <v>210723631</v>
      </c>
      <c r="H64" s="85">
        <v>90611161</v>
      </c>
      <c r="I64" s="86">
        <v>120112470</v>
      </c>
      <c r="J64" s="87">
        <v>0</v>
      </c>
      <c r="K64" s="88">
        <v>139126</v>
      </c>
      <c r="L64" s="89">
        <v>62845</v>
      </c>
      <c r="M64" s="90">
        <v>2.21</v>
      </c>
      <c r="N64" s="87">
        <v>138887</v>
      </c>
      <c r="O64" s="98">
        <v>210686731</v>
      </c>
      <c r="P64" s="99">
        <v>36900</v>
      </c>
      <c r="R64" s="93"/>
    </row>
    <row r="65" spans="1:18" ht="18.75" customHeight="1">
      <c r="A65" s="94">
        <v>60</v>
      </c>
      <c r="B65" s="95" t="s">
        <v>442</v>
      </c>
      <c r="C65" s="96">
        <v>780103</v>
      </c>
      <c r="D65" s="82">
        <v>139849</v>
      </c>
      <c r="E65" s="97">
        <v>139980</v>
      </c>
      <c r="F65" s="97">
        <v>-131</v>
      </c>
      <c r="G65" s="84">
        <v>239435501</v>
      </c>
      <c r="H65" s="85">
        <v>102957265</v>
      </c>
      <c r="I65" s="86">
        <v>136478236</v>
      </c>
      <c r="J65" s="87">
        <v>0</v>
      </c>
      <c r="K65" s="88">
        <v>158082</v>
      </c>
      <c r="L65" s="89">
        <v>71408</v>
      </c>
      <c r="M65" s="90">
        <v>2.4300000000000002</v>
      </c>
      <c r="N65" s="87">
        <v>173521</v>
      </c>
      <c r="O65" s="98">
        <v>239554166</v>
      </c>
      <c r="P65" s="99">
        <v>-118665</v>
      </c>
      <c r="R65" s="93"/>
    </row>
    <row r="66" spans="1:18" ht="18.75" customHeight="1">
      <c r="A66" s="79">
        <v>61</v>
      </c>
      <c r="B66" s="95" t="s">
        <v>764</v>
      </c>
      <c r="C66" s="96">
        <v>780082</v>
      </c>
      <c r="D66" s="82">
        <v>253454</v>
      </c>
      <c r="E66" s="97">
        <v>256302</v>
      </c>
      <c r="F66" s="97">
        <v>-2848</v>
      </c>
      <c r="G66" s="84">
        <v>662173148</v>
      </c>
      <c r="H66" s="85">
        <v>284734454</v>
      </c>
      <c r="I66" s="86">
        <v>377438694</v>
      </c>
      <c r="J66" s="87">
        <v>0</v>
      </c>
      <c r="K66" s="88">
        <v>437185</v>
      </c>
      <c r="L66" s="89">
        <v>197484</v>
      </c>
      <c r="M66" s="90">
        <v>2.31</v>
      </c>
      <c r="N66" s="87">
        <v>456188</v>
      </c>
      <c r="O66" s="98">
        <v>665734242</v>
      </c>
      <c r="P66" s="99">
        <v>-3561094</v>
      </c>
      <c r="R66" s="93"/>
    </row>
    <row r="67" spans="1:18" ht="18.75" customHeight="1">
      <c r="A67" s="94">
        <v>62</v>
      </c>
      <c r="B67" s="95" t="s">
        <v>443</v>
      </c>
      <c r="C67" s="96">
        <v>780194</v>
      </c>
      <c r="D67" s="82">
        <v>100345</v>
      </c>
      <c r="E67" s="97">
        <v>65070</v>
      </c>
      <c r="F67" s="97">
        <v>35275</v>
      </c>
      <c r="G67" s="84">
        <v>149518124</v>
      </c>
      <c r="H67" s="85">
        <v>64292793</v>
      </c>
      <c r="I67" s="86">
        <v>85225331</v>
      </c>
      <c r="J67" s="87">
        <v>0</v>
      </c>
      <c r="K67" s="88">
        <v>98716</v>
      </c>
      <c r="L67" s="89">
        <v>44592</v>
      </c>
      <c r="M67" s="90">
        <v>2.23</v>
      </c>
      <c r="N67" s="87">
        <v>99440</v>
      </c>
      <c r="O67" s="98">
        <v>111116921</v>
      </c>
      <c r="P67" s="99">
        <v>38401203</v>
      </c>
      <c r="R67" s="93"/>
    </row>
    <row r="68" spans="1:18" ht="18.75" customHeight="1">
      <c r="A68" s="94">
        <v>63</v>
      </c>
      <c r="B68" s="95" t="s">
        <v>765</v>
      </c>
      <c r="C68" s="96">
        <v>780094</v>
      </c>
      <c r="D68" s="82">
        <v>36861</v>
      </c>
      <c r="E68" s="97">
        <v>36968</v>
      </c>
      <c r="F68" s="97">
        <v>-107</v>
      </c>
      <c r="G68" s="84">
        <v>183929109</v>
      </c>
      <c r="H68" s="85">
        <v>79089517</v>
      </c>
      <c r="I68" s="86">
        <v>104839592</v>
      </c>
      <c r="J68" s="87">
        <v>0</v>
      </c>
      <c r="K68" s="88">
        <v>121435</v>
      </c>
      <c r="L68" s="89">
        <v>54854</v>
      </c>
      <c r="M68" s="90">
        <v>2.2999999999999998</v>
      </c>
      <c r="N68" s="87">
        <v>126164</v>
      </c>
      <c r="O68" s="98">
        <v>184506152</v>
      </c>
      <c r="P68" s="99">
        <v>-577043</v>
      </c>
      <c r="R68" s="93"/>
    </row>
    <row r="69" spans="1:18" ht="18.75" customHeight="1">
      <c r="A69" s="79">
        <v>64</v>
      </c>
      <c r="B69" s="95" t="s">
        <v>766</v>
      </c>
      <c r="C69" s="96">
        <v>780192</v>
      </c>
      <c r="D69" s="82">
        <v>65929</v>
      </c>
      <c r="E69" s="97">
        <v>66009</v>
      </c>
      <c r="F69" s="97">
        <v>-80</v>
      </c>
      <c r="G69" s="84">
        <v>116039753</v>
      </c>
      <c r="H69" s="85">
        <v>49897094</v>
      </c>
      <c r="I69" s="86">
        <v>66142659</v>
      </c>
      <c r="J69" s="87">
        <v>0</v>
      </c>
      <c r="K69" s="88">
        <v>76613</v>
      </c>
      <c r="L69" s="89">
        <v>34607</v>
      </c>
      <c r="M69" s="90">
        <v>2.2000000000000002</v>
      </c>
      <c r="N69" s="87">
        <v>76135</v>
      </c>
      <c r="O69" s="98">
        <v>116053201</v>
      </c>
      <c r="P69" s="99">
        <v>-13448</v>
      </c>
      <c r="R69" s="93"/>
    </row>
    <row r="70" spans="1:18" ht="18.75" customHeight="1">
      <c r="A70" s="94">
        <v>65</v>
      </c>
      <c r="B70" s="95" t="s">
        <v>444</v>
      </c>
      <c r="C70" s="96">
        <v>780306</v>
      </c>
      <c r="D70" s="82">
        <v>71034</v>
      </c>
      <c r="E70" s="97">
        <v>71078</v>
      </c>
      <c r="F70" s="97">
        <v>-44</v>
      </c>
      <c r="G70" s="84">
        <v>203407820</v>
      </c>
      <c r="H70" s="85">
        <v>87465363</v>
      </c>
      <c r="I70" s="86">
        <v>115942457</v>
      </c>
      <c r="J70" s="87">
        <v>0</v>
      </c>
      <c r="K70" s="88">
        <v>134296</v>
      </c>
      <c r="L70" s="89">
        <v>60663</v>
      </c>
      <c r="M70" s="90">
        <v>2.58</v>
      </c>
      <c r="N70" s="87">
        <v>156511</v>
      </c>
      <c r="O70" s="98">
        <v>203633853</v>
      </c>
      <c r="P70" s="99">
        <v>-226033</v>
      </c>
      <c r="R70" s="93"/>
    </row>
    <row r="71" spans="1:18" ht="18.75" customHeight="1">
      <c r="A71" s="94">
        <v>66</v>
      </c>
      <c r="B71" s="95" t="s">
        <v>767</v>
      </c>
      <c r="C71" s="96">
        <v>780027</v>
      </c>
      <c r="D71" s="82">
        <v>14423</v>
      </c>
      <c r="E71" s="97">
        <v>14428</v>
      </c>
      <c r="F71" s="97">
        <v>-5</v>
      </c>
      <c r="G71" s="84">
        <v>72019110</v>
      </c>
      <c r="H71" s="85">
        <v>30968217</v>
      </c>
      <c r="I71" s="86">
        <v>41050893</v>
      </c>
      <c r="J71" s="87">
        <v>0</v>
      </c>
      <c r="K71" s="88">
        <v>47549</v>
      </c>
      <c r="L71" s="89">
        <v>21479</v>
      </c>
      <c r="M71" s="90">
        <v>2.3199999999999998</v>
      </c>
      <c r="N71" s="87">
        <v>49831</v>
      </c>
      <c r="O71" s="98">
        <v>72068943</v>
      </c>
      <c r="P71" s="99">
        <v>-49833</v>
      </c>
      <c r="R71" s="93"/>
    </row>
    <row r="72" spans="1:18" ht="18.75" customHeight="1">
      <c r="A72" s="79">
        <v>67</v>
      </c>
      <c r="B72" s="95" t="s">
        <v>445</v>
      </c>
      <c r="C72" s="96">
        <v>780086</v>
      </c>
      <c r="D72" s="82">
        <v>14553</v>
      </c>
      <c r="E72" s="97">
        <v>14540</v>
      </c>
      <c r="F72" s="97">
        <v>13</v>
      </c>
      <c r="G72" s="84">
        <v>73552855</v>
      </c>
      <c r="H72" s="85">
        <v>31627728</v>
      </c>
      <c r="I72" s="86">
        <v>41925127</v>
      </c>
      <c r="J72" s="87">
        <v>0</v>
      </c>
      <c r="K72" s="88">
        <v>48562</v>
      </c>
      <c r="L72" s="89">
        <v>21936</v>
      </c>
      <c r="M72" s="90">
        <v>2.4300000000000002</v>
      </c>
      <c r="N72" s="87">
        <v>53304</v>
      </c>
      <c r="O72" s="98">
        <v>73520997</v>
      </c>
      <c r="P72" s="99">
        <v>31858</v>
      </c>
      <c r="R72" s="93"/>
    </row>
    <row r="73" spans="1:18" ht="18.75" customHeight="1">
      <c r="A73" s="94">
        <v>68</v>
      </c>
      <c r="B73" s="95" t="s">
        <v>446</v>
      </c>
      <c r="C73" s="96">
        <v>780020</v>
      </c>
      <c r="D73" s="82">
        <v>12599</v>
      </c>
      <c r="E73" s="97">
        <v>12641</v>
      </c>
      <c r="F73" s="97">
        <v>-42</v>
      </c>
      <c r="G73" s="84">
        <v>61808409</v>
      </c>
      <c r="H73" s="85">
        <v>26577616</v>
      </c>
      <c r="I73" s="86">
        <v>35230793</v>
      </c>
      <c r="J73" s="87">
        <v>0</v>
      </c>
      <c r="K73" s="88">
        <v>40808</v>
      </c>
      <c r="L73" s="89">
        <v>18433</v>
      </c>
      <c r="M73" s="90">
        <v>2.15</v>
      </c>
      <c r="N73" s="87">
        <v>39631</v>
      </c>
      <c r="O73" s="98">
        <v>61968241</v>
      </c>
      <c r="P73" s="99">
        <v>-159832</v>
      </c>
      <c r="R73" s="93"/>
    </row>
    <row r="74" spans="1:18" ht="18.75" customHeight="1">
      <c r="A74" s="94">
        <v>69</v>
      </c>
      <c r="B74" s="95" t="s">
        <v>447</v>
      </c>
      <c r="C74" s="96">
        <v>780021</v>
      </c>
      <c r="D74" s="82">
        <v>10913</v>
      </c>
      <c r="E74" s="97">
        <v>10946</v>
      </c>
      <c r="F74" s="97">
        <v>-33</v>
      </c>
      <c r="G74" s="84">
        <v>52507476</v>
      </c>
      <c r="H74" s="85">
        <v>22578215</v>
      </c>
      <c r="I74" s="86">
        <v>29929261</v>
      </c>
      <c r="J74" s="87">
        <v>0</v>
      </c>
      <c r="K74" s="88">
        <v>34667</v>
      </c>
      <c r="L74" s="89">
        <v>15660</v>
      </c>
      <c r="M74" s="90">
        <v>2.4700000000000002</v>
      </c>
      <c r="N74" s="87">
        <v>38680</v>
      </c>
      <c r="O74" s="98">
        <v>52660395</v>
      </c>
      <c r="P74" s="99">
        <v>-152919</v>
      </c>
      <c r="R74" s="93"/>
    </row>
    <row r="75" spans="1:18" ht="18.75" customHeight="1">
      <c r="A75" s="79">
        <v>70</v>
      </c>
      <c r="B75" s="95" t="s">
        <v>448</v>
      </c>
      <c r="C75" s="96">
        <v>780087</v>
      </c>
      <c r="D75" s="82">
        <v>22896</v>
      </c>
      <c r="E75" s="97">
        <v>22918</v>
      </c>
      <c r="F75" s="97">
        <v>-22</v>
      </c>
      <c r="G75" s="84">
        <v>114259907</v>
      </c>
      <c r="H75" s="85">
        <v>49131760</v>
      </c>
      <c r="I75" s="86">
        <v>65128147</v>
      </c>
      <c r="J75" s="87">
        <v>0</v>
      </c>
      <c r="K75" s="88">
        <v>75438</v>
      </c>
      <c r="L75" s="89">
        <v>34076</v>
      </c>
      <c r="M75" s="90">
        <v>2.2200000000000002</v>
      </c>
      <c r="N75" s="87">
        <v>75649</v>
      </c>
      <c r="O75" s="98">
        <v>114439985</v>
      </c>
      <c r="P75" s="99">
        <v>-180078</v>
      </c>
      <c r="R75" s="93"/>
    </row>
    <row r="76" spans="1:18" ht="18.75" customHeight="1">
      <c r="A76" s="94">
        <v>71</v>
      </c>
      <c r="B76" s="95" t="s">
        <v>768</v>
      </c>
      <c r="C76" s="96">
        <v>780088</v>
      </c>
      <c r="D76" s="82">
        <v>30042</v>
      </c>
      <c r="E76" s="97">
        <v>30063</v>
      </c>
      <c r="F76" s="97">
        <v>-21</v>
      </c>
      <c r="G76" s="84">
        <v>149822619</v>
      </c>
      <c r="H76" s="85">
        <v>64423726</v>
      </c>
      <c r="I76" s="86">
        <v>85398893</v>
      </c>
      <c r="J76" s="87">
        <v>0</v>
      </c>
      <c r="K76" s="88">
        <v>98917</v>
      </c>
      <c r="L76" s="89">
        <v>44682</v>
      </c>
      <c r="M76" s="90">
        <v>2.11</v>
      </c>
      <c r="N76" s="87">
        <v>94279</v>
      </c>
      <c r="O76" s="98">
        <v>149963282</v>
      </c>
      <c r="P76" s="99">
        <v>-140663</v>
      </c>
      <c r="R76" s="93"/>
    </row>
    <row r="77" spans="1:18" ht="18.75" customHeight="1">
      <c r="A77" s="94">
        <v>72</v>
      </c>
      <c r="B77" s="95" t="s">
        <v>449</v>
      </c>
      <c r="C77" s="96">
        <v>780089</v>
      </c>
      <c r="D77" s="82">
        <v>28869</v>
      </c>
      <c r="E77" s="97">
        <v>28886</v>
      </c>
      <c r="F77" s="97">
        <v>-17</v>
      </c>
      <c r="G77" s="84">
        <v>143338442</v>
      </c>
      <c r="H77" s="85">
        <v>61635530</v>
      </c>
      <c r="I77" s="86">
        <v>81702912</v>
      </c>
      <c r="J77" s="87">
        <v>0</v>
      </c>
      <c r="K77" s="88">
        <v>94636</v>
      </c>
      <c r="L77" s="89">
        <v>42749</v>
      </c>
      <c r="M77" s="90">
        <v>2.31</v>
      </c>
      <c r="N77" s="87">
        <v>98750</v>
      </c>
      <c r="O77" s="98">
        <v>143379849</v>
      </c>
      <c r="P77" s="99">
        <v>-41407</v>
      </c>
      <c r="R77" s="93"/>
    </row>
    <row r="78" spans="1:18" ht="18.75" customHeight="1">
      <c r="A78" s="79">
        <v>73</v>
      </c>
      <c r="B78" s="95" t="s">
        <v>769</v>
      </c>
      <c r="C78" s="96">
        <v>780022</v>
      </c>
      <c r="D78" s="82">
        <v>19721</v>
      </c>
      <c r="E78" s="97">
        <v>19742</v>
      </c>
      <c r="F78" s="97">
        <v>-21</v>
      </c>
      <c r="G78" s="84">
        <v>96173760</v>
      </c>
      <c r="H78" s="85">
        <v>41354717</v>
      </c>
      <c r="I78" s="86">
        <v>54819043</v>
      </c>
      <c r="J78" s="87">
        <v>0</v>
      </c>
      <c r="K78" s="88">
        <v>63497</v>
      </c>
      <c r="L78" s="89">
        <v>28682</v>
      </c>
      <c r="M78" s="90">
        <v>2.2000000000000002</v>
      </c>
      <c r="N78" s="87">
        <v>63100</v>
      </c>
      <c r="O78" s="98">
        <v>96328920</v>
      </c>
      <c r="P78" s="99">
        <v>-155160</v>
      </c>
      <c r="R78" s="93"/>
    </row>
    <row r="79" spans="1:18" ht="18.75" customHeight="1">
      <c r="A79" s="94">
        <v>74</v>
      </c>
      <c r="B79" s="95" t="s">
        <v>450</v>
      </c>
      <c r="C79" s="96">
        <v>780023</v>
      </c>
      <c r="D79" s="82">
        <v>16547</v>
      </c>
      <c r="E79" s="97">
        <v>16578</v>
      </c>
      <c r="F79" s="97">
        <v>-31</v>
      </c>
      <c r="G79" s="84">
        <v>81886049</v>
      </c>
      <c r="H79" s="85">
        <v>35211002</v>
      </c>
      <c r="I79" s="86">
        <v>46675049</v>
      </c>
      <c r="J79" s="87">
        <v>-1</v>
      </c>
      <c r="K79" s="88">
        <v>54063</v>
      </c>
      <c r="L79" s="89">
        <v>24421</v>
      </c>
      <c r="M79" s="90">
        <v>2.2400000000000002</v>
      </c>
      <c r="N79" s="87">
        <v>54703</v>
      </c>
      <c r="O79" s="98">
        <v>82004265</v>
      </c>
      <c r="P79" s="99">
        <v>-118216</v>
      </c>
      <c r="R79" s="93"/>
    </row>
    <row r="80" spans="1:18" ht="18.75" customHeight="1">
      <c r="A80" s="94">
        <v>75</v>
      </c>
      <c r="B80" s="95" t="s">
        <v>770</v>
      </c>
      <c r="C80" s="96">
        <v>780090</v>
      </c>
      <c r="D80" s="82">
        <v>62833</v>
      </c>
      <c r="E80" s="97">
        <v>62823</v>
      </c>
      <c r="F80" s="97">
        <v>10</v>
      </c>
      <c r="G80" s="84">
        <v>315563469</v>
      </c>
      <c r="H80" s="85">
        <v>135692292</v>
      </c>
      <c r="I80" s="86">
        <v>179871177</v>
      </c>
      <c r="J80" s="87">
        <v>0</v>
      </c>
      <c r="K80" s="88">
        <v>208344</v>
      </c>
      <c r="L80" s="89">
        <v>94112</v>
      </c>
      <c r="M80" s="90">
        <v>2.4</v>
      </c>
      <c r="N80" s="87">
        <v>225869</v>
      </c>
      <c r="O80" s="98">
        <v>315695008</v>
      </c>
      <c r="P80" s="99">
        <v>-131539</v>
      </c>
      <c r="R80" s="93"/>
    </row>
    <row r="81" spans="1:18" ht="18.75" customHeight="1">
      <c r="A81" s="79">
        <v>76</v>
      </c>
      <c r="B81" s="95" t="s">
        <v>771</v>
      </c>
      <c r="C81" s="96">
        <v>780024</v>
      </c>
      <c r="D81" s="82">
        <v>31611</v>
      </c>
      <c r="E81" s="97">
        <v>31621</v>
      </c>
      <c r="F81" s="97">
        <v>-10</v>
      </c>
      <c r="G81" s="84">
        <v>156855124</v>
      </c>
      <c r="H81" s="85">
        <v>67447703</v>
      </c>
      <c r="I81" s="86">
        <v>89407421</v>
      </c>
      <c r="J81" s="87">
        <v>0</v>
      </c>
      <c r="K81" s="88">
        <v>103560</v>
      </c>
      <c r="L81" s="89">
        <v>46780</v>
      </c>
      <c r="M81" s="90">
        <v>2.31</v>
      </c>
      <c r="N81" s="87">
        <v>108062</v>
      </c>
      <c r="O81" s="98">
        <v>157007605</v>
      </c>
      <c r="P81" s="99">
        <v>-152481</v>
      </c>
      <c r="R81" s="93"/>
    </row>
    <row r="82" spans="1:18" ht="18.75" customHeight="1">
      <c r="A82" s="94">
        <v>77</v>
      </c>
      <c r="B82" s="95" t="s">
        <v>451</v>
      </c>
      <c r="C82" s="96">
        <v>780025</v>
      </c>
      <c r="D82" s="82">
        <v>20723</v>
      </c>
      <c r="E82" s="97">
        <v>20704</v>
      </c>
      <c r="F82" s="97">
        <v>19</v>
      </c>
      <c r="G82" s="84">
        <v>104118191</v>
      </c>
      <c r="H82" s="85">
        <v>44770822</v>
      </c>
      <c r="I82" s="86">
        <v>59347369</v>
      </c>
      <c r="J82" s="87">
        <v>0</v>
      </c>
      <c r="K82" s="88">
        <v>68742</v>
      </c>
      <c r="L82" s="89">
        <v>31052</v>
      </c>
      <c r="M82" s="90">
        <v>2.2000000000000002</v>
      </c>
      <c r="N82" s="87">
        <v>68314</v>
      </c>
      <c r="O82" s="98">
        <v>104118531</v>
      </c>
      <c r="P82" s="99">
        <v>-340</v>
      </c>
      <c r="R82" s="93"/>
    </row>
    <row r="83" spans="1:18" ht="18.75" customHeight="1">
      <c r="A83" s="94">
        <v>78</v>
      </c>
      <c r="B83" s="95" t="s">
        <v>772</v>
      </c>
      <c r="C83" s="96">
        <v>780026</v>
      </c>
      <c r="D83" s="82">
        <v>22509</v>
      </c>
      <c r="E83" s="97">
        <v>22522</v>
      </c>
      <c r="F83" s="97">
        <v>-13</v>
      </c>
      <c r="G83" s="84">
        <v>111124133</v>
      </c>
      <c r="H83" s="85">
        <v>47783377</v>
      </c>
      <c r="I83" s="86">
        <v>63340754</v>
      </c>
      <c r="J83" s="87">
        <v>1</v>
      </c>
      <c r="K83" s="88">
        <v>73367</v>
      </c>
      <c r="L83" s="89">
        <v>33141</v>
      </c>
      <c r="M83" s="90">
        <v>3.11</v>
      </c>
      <c r="N83" s="87">
        <v>103069</v>
      </c>
      <c r="O83" s="98">
        <v>111257550</v>
      </c>
      <c r="P83" s="99">
        <v>-133417</v>
      </c>
      <c r="R83" s="93"/>
    </row>
    <row r="84" spans="1:18" ht="18.75" customHeight="1">
      <c r="A84" s="79">
        <v>79</v>
      </c>
      <c r="B84" s="95" t="s">
        <v>773</v>
      </c>
      <c r="C84" s="96">
        <v>780080</v>
      </c>
      <c r="D84" s="82">
        <v>44330</v>
      </c>
      <c r="E84" s="97">
        <v>45154</v>
      </c>
      <c r="F84" s="97">
        <v>-824</v>
      </c>
      <c r="G84" s="84">
        <v>200083611</v>
      </c>
      <c r="H84" s="85">
        <v>86035953</v>
      </c>
      <c r="I84" s="86">
        <v>114047658</v>
      </c>
      <c r="J84" s="87">
        <v>0</v>
      </c>
      <c r="K84" s="88">
        <v>132101</v>
      </c>
      <c r="L84" s="89">
        <v>59672</v>
      </c>
      <c r="M84" s="90">
        <v>2.1800000000000002</v>
      </c>
      <c r="N84" s="87">
        <v>130085</v>
      </c>
      <c r="O84" s="98">
        <v>197997576</v>
      </c>
      <c r="P84" s="99">
        <v>2086035</v>
      </c>
      <c r="R84" s="93"/>
    </row>
    <row r="85" spans="1:18" ht="18.75" customHeight="1">
      <c r="A85" s="94">
        <v>80</v>
      </c>
      <c r="B85" s="95" t="s">
        <v>774</v>
      </c>
      <c r="C85" s="96">
        <v>780028</v>
      </c>
      <c r="D85" s="82">
        <v>34207</v>
      </c>
      <c r="E85" s="97">
        <v>34232</v>
      </c>
      <c r="F85" s="97">
        <v>-25</v>
      </c>
      <c r="G85" s="84">
        <v>173739380</v>
      </c>
      <c r="H85" s="85">
        <v>74707934</v>
      </c>
      <c r="I85" s="86">
        <v>99031447</v>
      </c>
      <c r="J85" s="87">
        <v>0</v>
      </c>
      <c r="K85" s="88">
        <v>114708</v>
      </c>
      <c r="L85" s="89">
        <v>51815</v>
      </c>
      <c r="M85" s="90">
        <v>2.39</v>
      </c>
      <c r="N85" s="87">
        <v>123838</v>
      </c>
      <c r="O85" s="98">
        <v>173936818</v>
      </c>
      <c r="P85" s="99">
        <v>-197438</v>
      </c>
      <c r="R85" s="93"/>
    </row>
    <row r="86" spans="1:18" ht="18.75" customHeight="1">
      <c r="A86" s="94">
        <v>81</v>
      </c>
      <c r="B86" s="95" t="s">
        <v>775</v>
      </c>
      <c r="C86" s="96">
        <v>780092</v>
      </c>
      <c r="D86" s="82">
        <v>77261</v>
      </c>
      <c r="E86" s="97">
        <v>77313</v>
      </c>
      <c r="F86" s="97">
        <v>-52</v>
      </c>
      <c r="G86" s="84">
        <v>389145321</v>
      </c>
      <c r="H86" s="85">
        <v>167332488</v>
      </c>
      <c r="I86" s="86">
        <v>221812833</v>
      </c>
      <c r="J86" s="87">
        <v>0</v>
      </c>
      <c r="K86" s="88">
        <v>256925</v>
      </c>
      <c r="L86" s="89">
        <v>116057</v>
      </c>
      <c r="M86" s="90">
        <v>2.34</v>
      </c>
      <c r="N86" s="87">
        <v>271573</v>
      </c>
      <c r="O86" s="98">
        <v>389523032</v>
      </c>
      <c r="P86" s="99">
        <v>-377711</v>
      </c>
      <c r="R86" s="93"/>
    </row>
    <row r="87" spans="1:18" ht="18.75" customHeight="1">
      <c r="A87" s="79">
        <v>82</v>
      </c>
      <c r="B87" s="95" t="s">
        <v>776</v>
      </c>
      <c r="C87" s="96">
        <v>780131</v>
      </c>
      <c r="D87" s="82">
        <v>11203</v>
      </c>
      <c r="E87" s="97">
        <v>11173</v>
      </c>
      <c r="F87" s="97">
        <v>30</v>
      </c>
      <c r="G87" s="84">
        <v>21507490</v>
      </c>
      <c r="H87" s="85">
        <v>9248221</v>
      </c>
      <c r="I87" s="86">
        <v>12259269</v>
      </c>
      <c r="J87" s="87">
        <v>0</v>
      </c>
      <c r="K87" s="88">
        <v>14200</v>
      </c>
      <c r="L87" s="89">
        <v>6414</v>
      </c>
      <c r="M87" s="90">
        <v>2</v>
      </c>
      <c r="N87" s="87">
        <v>12828</v>
      </c>
      <c r="O87" s="98">
        <v>21470001</v>
      </c>
      <c r="P87" s="99">
        <v>37489</v>
      </c>
      <c r="R87" s="93"/>
    </row>
    <row r="88" spans="1:18" ht="18.75" customHeight="1">
      <c r="A88" s="94">
        <v>83</v>
      </c>
      <c r="B88" s="95" t="s">
        <v>452</v>
      </c>
      <c r="C88" s="96">
        <v>780396</v>
      </c>
      <c r="D88" s="82">
        <v>173209</v>
      </c>
      <c r="E88" s="97">
        <v>211734</v>
      </c>
      <c r="F88" s="97">
        <v>-38525</v>
      </c>
      <c r="G88" s="84">
        <v>319850841</v>
      </c>
      <c r="H88" s="85">
        <v>137535862</v>
      </c>
      <c r="I88" s="86">
        <v>182314979</v>
      </c>
      <c r="J88" s="87">
        <v>0</v>
      </c>
      <c r="K88" s="88">
        <v>211175</v>
      </c>
      <c r="L88" s="89">
        <v>95391</v>
      </c>
      <c r="M88" s="90">
        <v>2.31</v>
      </c>
      <c r="N88" s="87">
        <v>220353</v>
      </c>
      <c r="O88" s="98">
        <v>364994951</v>
      </c>
      <c r="P88" s="99">
        <v>-45144110</v>
      </c>
      <c r="R88" s="93"/>
    </row>
    <row r="89" spans="1:18" ht="18.75" customHeight="1">
      <c r="A89" s="94">
        <v>84</v>
      </c>
      <c r="B89" s="95" t="s">
        <v>453</v>
      </c>
      <c r="C89" s="96">
        <v>780340</v>
      </c>
      <c r="D89" s="82">
        <v>1346</v>
      </c>
      <c r="E89" s="97">
        <v>1368</v>
      </c>
      <c r="F89" s="97">
        <v>-22</v>
      </c>
      <c r="G89" s="84">
        <v>2162331</v>
      </c>
      <c r="H89" s="85">
        <v>929802</v>
      </c>
      <c r="I89" s="86">
        <v>1232529</v>
      </c>
      <c r="J89" s="87">
        <v>0</v>
      </c>
      <c r="K89" s="88">
        <v>1428</v>
      </c>
      <c r="L89" s="89">
        <v>645</v>
      </c>
      <c r="M89" s="90">
        <v>2.15</v>
      </c>
      <c r="N89" s="87">
        <v>1387</v>
      </c>
      <c r="O89" s="98">
        <v>2178762</v>
      </c>
      <c r="P89" s="99">
        <v>-16431</v>
      </c>
      <c r="R89" s="93"/>
    </row>
    <row r="90" spans="1:18" ht="18.75" customHeight="1">
      <c r="A90" s="79">
        <v>85</v>
      </c>
      <c r="B90" s="95" t="s">
        <v>777</v>
      </c>
      <c r="C90" s="96">
        <v>780231</v>
      </c>
      <c r="D90" s="82">
        <v>29482</v>
      </c>
      <c r="E90" s="97">
        <v>29624</v>
      </c>
      <c r="F90" s="97">
        <v>-142</v>
      </c>
      <c r="G90" s="84">
        <v>70073575</v>
      </c>
      <c r="H90" s="85">
        <v>30131637</v>
      </c>
      <c r="I90" s="86">
        <v>39941938</v>
      </c>
      <c r="J90" s="87">
        <v>0</v>
      </c>
      <c r="K90" s="88">
        <v>46265</v>
      </c>
      <c r="L90" s="89">
        <v>20898</v>
      </c>
      <c r="M90" s="90">
        <v>2.41</v>
      </c>
      <c r="N90" s="87">
        <v>50364</v>
      </c>
      <c r="O90" s="98">
        <v>70471276</v>
      </c>
      <c r="P90" s="99">
        <v>-397701</v>
      </c>
      <c r="R90" s="93"/>
    </row>
    <row r="91" spans="1:18" ht="18.75" customHeight="1">
      <c r="A91" s="94">
        <v>86</v>
      </c>
      <c r="B91" s="95" t="s">
        <v>454</v>
      </c>
      <c r="C91" s="96">
        <v>780634</v>
      </c>
      <c r="D91" s="82">
        <v>1640</v>
      </c>
      <c r="E91" s="97">
        <v>1613</v>
      </c>
      <c r="F91" s="97">
        <v>27</v>
      </c>
      <c r="G91" s="84">
        <v>2503259</v>
      </c>
      <c r="H91" s="85">
        <v>1076401</v>
      </c>
      <c r="I91" s="86">
        <v>1426858</v>
      </c>
      <c r="J91" s="87">
        <v>0</v>
      </c>
      <c r="K91" s="88">
        <v>1653</v>
      </c>
      <c r="L91" s="89">
        <v>747</v>
      </c>
      <c r="M91" s="90">
        <v>2.23</v>
      </c>
      <c r="N91" s="87">
        <v>1666</v>
      </c>
      <c r="O91" s="98">
        <v>2470127</v>
      </c>
      <c r="P91" s="99">
        <v>33132</v>
      </c>
      <c r="R91" s="93"/>
    </row>
    <row r="92" spans="1:18" ht="18.75" customHeight="1">
      <c r="A92" s="94">
        <v>87</v>
      </c>
      <c r="B92" s="95" t="s">
        <v>778</v>
      </c>
      <c r="C92" s="96">
        <v>780245</v>
      </c>
      <c r="D92" s="82">
        <v>3983</v>
      </c>
      <c r="E92" s="97">
        <v>3994</v>
      </c>
      <c r="F92" s="97">
        <v>-11</v>
      </c>
      <c r="G92" s="84">
        <v>9558027</v>
      </c>
      <c r="H92" s="85">
        <v>4109952</v>
      </c>
      <c r="I92" s="86">
        <v>5448075</v>
      </c>
      <c r="J92" s="87">
        <v>0</v>
      </c>
      <c r="K92" s="88">
        <v>6310</v>
      </c>
      <c r="L92" s="89">
        <v>2851</v>
      </c>
      <c r="M92" s="90">
        <v>2</v>
      </c>
      <c r="N92" s="87">
        <v>5702</v>
      </c>
      <c r="O92" s="98">
        <v>9585046</v>
      </c>
      <c r="P92" s="99">
        <v>-27019</v>
      </c>
      <c r="R92" s="93"/>
    </row>
    <row r="93" spans="1:18" ht="30.75" customHeight="1">
      <c r="A93" s="79">
        <v>88</v>
      </c>
      <c r="B93" s="95" t="s">
        <v>779</v>
      </c>
      <c r="C93" s="96">
        <v>780152</v>
      </c>
      <c r="D93" s="82">
        <v>2064</v>
      </c>
      <c r="E93" s="97">
        <v>2069</v>
      </c>
      <c r="F93" s="97">
        <v>-5</v>
      </c>
      <c r="G93" s="84">
        <v>3681073</v>
      </c>
      <c r="H93" s="100">
        <v>1582861</v>
      </c>
      <c r="I93" s="101">
        <v>2098212</v>
      </c>
      <c r="J93" s="102">
        <v>0</v>
      </c>
      <c r="K93" s="103">
        <v>2430</v>
      </c>
      <c r="L93" s="104">
        <v>1098</v>
      </c>
      <c r="M93" s="105">
        <v>2.25</v>
      </c>
      <c r="N93" s="102">
        <v>2471</v>
      </c>
      <c r="O93" s="98">
        <v>3682528</v>
      </c>
      <c r="P93" s="99">
        <v>-1455</v>
      </c>
      <c r="R93" s="93"/>
    </row>
    <row r="94" spans="1:18" ht="34.5" customHeight="1">
      <c r="A94" s="94">
        <v>89</v>
      </c>
      <c r="B94" s="95" t="s">
        <v>780</v>
      </c>
      <c r="C94" s="96">
        <v>780039</v>
      </c>
      <c r="D94" s="82">
        <v>24289</v>
      </c>
      <c r="E94" s="97">
        <v>24254</v>
      </c>
      <c r="F94" s="97">
        <v>35</v>
      </c>
      <c r="G94" s="84">
        <v>41317803</v>
      </c>
      <c r="H94" s="100">
        <v>17766655</v>
      </c>
      <c r="I94" s="101">
        <v>23551148</v>
      </c>
      <c r="J94" s="102">
        <v>0</v>
      </c>
      <c r="K94" s="103">
        <v>27279</v>
      </c>
      <c r="L94" s="104">
        <v>12322</v>
      </c>
      <c r="M94" s="105">
        <v>2.12</v>
      </c>
      <c r="N94" s="102">
        <v>26123</v>
      </c>
      <c r="O94" s="98">
        <v>41266847</v>
      </c>
      <c r="P94" s="99">
        <v>50956</v>
      </c>
      <c r="R94" s="93"/>
    </row>
    <row r="95" spans="1:18" s="106" customFormat="1" ht="18.75" customHeight="1">
      <c r="A95" s="94">
        <v>90</v>
      </c>
      <c r="B95" s="95" t="s">
        <v>455</v>
      </c>
      <c r="C95" s="96">
        <v>780049</v>
      </c>
      <c r="D95" s="82">
        <v>278</v>
      </c>
      <c r="E95" s="97">
        <v>260</v>
      </c>
      <c r="F95" s="97">
        <v>18</v>
      </c>
      <c r="G95" s="84">
        <v>396861</v>
      </c>
      <c r="H95" s="100">
        <v>170650</v>
      </c>
      <c r="I95" s="101">
        <v>226211</v>
      </c>
      <c r="J95" s="102">
        <v>0</v>
      </c>
      <c r="K95" s="103">
        <v>262</v>
      </c>
      <c r="L95" s="104">
        <v>118</v>
      </c>
      <c r="M95" s="105">
        <v>2</v>
      </c>
      <c r="N95" s="102">
        <v>236</v>
      </c>
      <c r="O95" s="98">
        <v>372642</v>
      </c>
      <c r="P95" s="99">
        <v>24219</v>
      </c>
      <c r="R95" s="93"/>
    </row>
    <row r="96" spans="1:18" ht="18.75" customHeight="1">
      <c r="A96" s="79">
        <v>91</v>
      </c>
      <c r="B96" s="95" t="s">
        <v>781</v>
      </c>
      <c r="C96" s="96">
        <v>780019</v>
      </c>
      <c r="D96" s="82">
        <v>1210</v>
      </c>
      <c r="E96" s="97">
        <v>1225</v>
      </c>
      <c r="F96" s="97">
        <v>-15</v>
      </c>
      <c r="G96" s="84">
        <v>2926676</v>
      </c>
      <c r="H96" s="100">
        <v>1258471</v>
      </c>
      <c r="I96" s="101">
        <v>1668205</v>
      </c>
      <c r="J96" s="102">
        <v>0</v>
      </c>
      <c r="K96" s="103">
        <v>1932</v>
      </c>
      <c r="L96" s="104">
        <v>873</v>
      </c>
      <c r="M96" s="105">
        <v>2.09</v>
      </c>
      <c r="N96" s="102">
        <v>1825</v>
      </c>
      <c r="O96" s="98">
        <v>2954621</v>
      </c>
      <c r="P96" s="99">
        <v>-27945</v>
      </c>
      <c r="R96" s="93"/>
    </row>
    <row r="97" spans="1:18" ht="29.25" customHeight="1">
      <c r="A97" s="94">
        <v>92</v>
      </c>
      <c r="B97" s="95" t="s">
        <v>782</v>
      </c>
      <c r="C97" s="96">
        <v>780018</v>
      </c>
      <c r="D97" s="82">
        <v>6022</v>
      </c>
      <c r="E97" s="97">
        <v>6062</v>
      </c>
      <c r="F97" s="97">
        <v>-40</v>
      </c>
      <c r="G97" s="84">
        <v>10430221</v>
      </c>
      <c r="H97" s="100">
        <v>4484995</v>
      </c>
      <c r="I97" s="101">
        <v>5945225</v>
      </c>
      <c r="J97" s="102">
        <v>0</v>
      </c>
      <c r="K97" s="103">
        <v>6886</v>
      </c>
      <c r="L97" s="104">
        <v>3111</v>
      </c>
      <c r="M97" s="105">
        <v>2</v>
      </c>
      <c r="N97" s="102">
        <v>6222</v>
      </c>
      <c r="O97" s="98">
        <v>10475629</v>
      </c>
      <c r="P97" s="99">
        <v>-45408</v>
      </c>
      <c r="R97" s="93"/>
    </row>
    <row r="98" spans="1:18" ht="26.25" customHeight="1">
      <c r="A98" s="94">
        <v>93</v>
      </c>
      <c r="B98" s="95" t="s">
        <v>783</v>
      </c>
      <c r="C98" s="96">
        <v>780041</v>
      </c>
      <c r="D98" s="82">
        <v>6144</v>
      </c>
      <c r="E98" s="97">
        <v>6112</v>
      </c>
      <c r="F98" s="97">
        <v>32</v>
      </c>
      <c r="G98" s="84">
        <v>15177505</v>
      </c>
      <c r="H98" s="85">
        <v>6526328</v>
      </c>
      <c r="I98" s="86">
        <v>8651180</v>
      </c>
      <c r="J98" s="87">
        <v>0</v>
      </c>
      <c r="K98" s="88">
        <v>10021</v>
      </c>
      <c r="L98" s="89">
        <v>4526</v>
      </c>
      <c r="M98" s="90">
        <v>2.35</v>
      </c>
      <c r="N98" s="87">
        <v>10636</v>
      </c>
      <c r="O98" s="98">
        <v>15152399</v>
      </c>
      <c r="P98" s="99">
        <v>25106</v>
      </c>
      <c r="R98" s="93"/>
    </row>
    <row r="99" spans="1:18" ht="33.75" customHeight="1" thickBot="1">
      <c r="A99" s="107">
        <v>94</v>
      </c>
      <c r="B99" s="108" t="s">
        <v>784</v>
      </c>
      <c r="C99" s="109">
        <v>780216</v>
      </c>
      <c r="D99" s="110">
        <v>0</v>
      </c>
      <c r="E99" s="111">
        <v>99</v>
      </c>
      <c r="F99" s="111">
        <v>-99</v>
      </c>
      <c r="G99" s="112">
        <v>50521</v>
      </c>
      <c r="H99" s="113">
        <v>21724</v>
      </c>
      <c r="I99" s="114">
        <v>28797</v>
      </c>
      <c r="J99" s="115">
        <v>0</v>
      </c>
      <c r="K99" s="116">
        <v>33</v>
      </c>
      <c r="L99" s="117">
        <v>15</v>
      </c>
      <c r="M99" s="118">
        <v>2</v>
      </c>
      <c r="N99" s="115">
        <v>30</v>
      </c>
      <c r="O99" s="119">
        <v>199280</v>
      </c>
      <c r="P99" s="120">
        <v>-148759</v>
      </c>
      <c r="R99" s="93"/>
    </row>
    <row r="100" spans="1:18" ht="18.75" customHeight="1" thickBot="1">
      <c r="A100" s="121"/>
      <c r="B100" s="122"/>
      <c r="C100" s="123"/>
      <c r="D100" s="124">
        <v>6105534</v>
      </c>
      <c r="E100" s="125">
        <v>6103733</v>
      </c>
      <c r="F100" s="125">
        <v>1801</v>
      </c>
      <c r="G100" s="126">
        <v>13957297034</v>
      </c>
      <c r="H100" s="127">
        <v>6001637726</v>
      </c>
      <c r="I100" s="128">
        <v>7955659308</v>
      </c>
      <c r="J100" s="129">
        <v>0</v>
      </c>
      <c r="K100" s="130">
        <v>9215000</v>
      </c>
      <c r="L100" s="131">
        <v>4162562</v>
      </c>
      <c r="M100" s="131"/>
      <c r="N100" s="130">
        <v>9678790</v>
      </c>
      <c r="O100" s="132">
        <v>13957297034</v>
      </c>
      <c r="P100" s="133">
        <v>0</v>
      </c>
      <c r="R100" s="93"/>
    </row>
    <row r="101" spans="1:18" s="134" customFormat="1" ht="18.75" customHeight="1">
      <c r="C101" s="135"/>
      <c r="D101" s="136"/>
      <c r="E101" s="136"/>
      <c r="F101" s="136"/>
      <c r="I101" s="137"/>
      <c r="J101" s="137"/>
      <c r="K101" s="138"/>
      <c r="L101" s="139"/>
    </row>
    <row r="102" spans="1:18" ht="18.75" customHeight="1">
      <c r="D102" s="141"/>
      <c r="E102" s="141"/>
      <c r="F102" s="141"/>
      <c r="H102" s="142"/>
      <c r="I102" s="143">
        <v>0.43000000009887301</v>
      </c>
      <c r="J102" s="143"/>
      <c r="K102" s="142"/>
      <c r="L102" s="142">
        <v>1</v>
      </c>
      <c r="M102" s="142"/>
      <c r="N102" s="142"/>
    </row>
    <row r="103" spans="1:18" s="134" customFormat="1" ht="18.75" customHeight="1">
      <c r="C103" s="135"/>
      <c r="D103" s="144"/>
      <c r="E103" s="144"/>
      <c r="F103" s="144"/>
      <c r="K103" s="137"/>
      <c r="L103" s="137"/>
      <c r="M103" s="145"/>
      <c r="N103" s="137"/>
      <c r="O103" s="138"/>
    </row>
    <row r="104" spans="1:18" s="134" customFormat="1" ht="18.75" customHeight="1">
      <c r="C104" s="135"/>
      <c r="D104" s="146"/>
      <c r="E104" s="146"/>
      <c r="F104" s="146"/>
      <c r="L104" s="137"/>
      <c r="M104" s="137"/>
      <c r="N104" s="137"/>
    </row>
    <row r="105" spans="1:18" ht="18.75" customHeight="1">
      <c r="K105" s="76"/>
    </row>
    <row r="106" spans="1:18" ht="13.2">
      <c r="I106" s="75"/>
      <c r="J106" s="75"/>
      <c r="K106" s="75"/>
    </row>
    <row r="107" spans="1:18" ht="13.2">
      <c r="H107" s="148"/>
      <c r="I107" s="148"/>
      <c r="J107" s="148"/>
      <c r="K107" s="148"/>
      <c r="L107" s="148"/>
      <c r="M107" s="148"/>
      <c r="N107" s="148"/>
    </row>
    <row r="108" spans="1:18" ht="13.2"/>
    <row r="109" spans="1:18" ht="13.2"/>
    <row r="110" spans="1:18" ht="13.2"/>
    <row r="111" spans="1:18" ht="13.2"/>
    <row r="112" spans="1:18" ht="13.2"/>
    <row r="113" spans="3:6" ht="13.2">
      <c r="C113" s="71"/>
      <c r="D113" s="71"/>
      <c r="E113" s="71"/>
      <c r="F113" s="71"/>
    </row>
    <row r="114" spans="3:6" ht="13.2">
      <c r="C114" s="71"/>
      <c r="D114" s="71"/>
      <c r="E114" s="71"/>
      <c r="F114" s="71"/>
    </row>
    <row r="115" spans="3:6" ht="13.2">
      <c r="C115" s="71"/>
      <c r="D115" s="71"/>
      <c r="E115" s="71"/>
      <c r="F115" s="71"/>
    </row>
    <row r="116" spans="3:6" ht="13.2">
      <c r="C116" s="71"/>
      <c r="D116" s="71"/>
      <c r="E116" s="71"/>
      <c r="F116" s="71"/>
    </row>
    <row r="117" spans="3:6" ht="13.2">
      <c r="C117" s="71"/>
      <c r="D117" s="71"/>
      <c r="E117" s="71"/>
      <c r="F117" s="71"/>
    </row>
    <row r="118" spans="3:6" ht="13.2">
      <c r="C118" s="71"/>
      <c r="D118" s="71"/>
      <c r="E118" s="71"/>
      <c r="F118" s="71"/>
    </row>
    <row r="119" spans="3:6" ht="13.2">
      <c r="C119" s="71"/>
      <c r="D119" s="71"/>
      <c r="E119" s="71"/>
      <c r="F119" s="71"/>
    </row>
    <row r="120" spans="3:6" ht="13.2">
      <c r="C120" s="71"/>
      <c r="D120" s="71"/>
      <c r="E120" s="71"/>
      <c r="F120" s="71"/>
    </row>
    <row r="121" spans="3:6" ht="13.2">
      <c r="C121" s="71"/>
      <c r="D121" s="71"/>
      <c r="E121" s="71"/>
      <c r="F121" s="71"/>
    </row>
    <row r="122" spans="3:6" ht="13.2">
      <c r="C122" s="71"/>
      <c r="D122" s="71"/>
      <c r="E122" s="71"/>
      <c r="F122" s="71"/>
    </row>
    <row r="123" spans="3:6" ht="13.2">
      <c r="C123" s="71"/>
      <c r="D123" s="71"/>
      <c r="E123" s="71"/>
      <c r="F123" s="71"/>
    </row>
    <row r="124" spans="3:6" ht="13.2">
      <c r="C124" s="71"/>
      <c r="D124" s="71"/>
      <c r="E124" s="71"/>
      <c r="F124" s="71"/>
    </row>
    <row r="125" spans="3:6" ht="13.2">
      <c r="C125" s="71"/>
      <c r="D125" s="71"/>
      <c r="E125" s="71"/>
      <c r="F125" s="71"/>
    </row>
    <row r="126" spans="3:6" ht="13.2">
      <c r="C126" s="71"/>
      <c r="D126" s="71"/>
      <c r="E126" s="71"/>
      <c r="F126" s="71"/>
    </row>
    <row r="127" spans="3:6" ht="13.2">
      <c r="C127" s="71"/>
      <c r="D127" s="71"/>
      <c r="E127" s="71"/>
      <c r="F127" s="71"/>
    </row>
    <row r="128" spans="3:6" ht="13.2">
      <c r="C128" s="71"/>
      <c r="D128" s="71"/>
      <c r="E128" s="71"/>
      <c r="F128" s="71"/>
    </row>
    <row r="129" spans="3:6" ht="13.2">
      <c r="C129" s="71"/>
      <c r="D129" s="71"/>
      <c r="E129" s="71"/>
      <c r="F129" s="71"/>
    </row>
    <row r="130" spans="3:6" ht="13.2">
      <c r="C130" s="71"/>
      <c r="D130" s="71"/>
      <c r="E130" s="71"/>
      <c r="F130" s="71"/>
    </row>
    <row r="131" spans="3:6" ht="13.2">
      <c r="C131" s="71"/>
      <c r="D131" s="71"/>
      <c r="E131" s="71"/>
      <c r="F131" s="71"/>
    </row>
    <row r="132" spans="3:6" ht="13.2">
      <c r="C132" s="71"/>
      <c r="D132" s="71"/>
      <c r="E132" s="71"/>
      <c r="F132" s="71"/>
    </row>
    <row r="133" spans="3:6" ht="13.2">
      <c r="C133" s="71"/>
      <c r="D133" s="71"/>
      <c r="E133" s="71"/>
      <c r="F133" s="71"/>
    </row>
    <row r="134" spans="3:6" ht="13.2">
      <c r="C134" s="71"/>
      <c r="D134" s="71"/>
      <c r="E134" s="71"/>
      <c r="F134" s="71"/>
    </row>
    <row r="135" spans="3:6" ht="13.2">
      <c r="C135" s="71"/>
      <c r="D135" s="71"/>
      <c r="E135" s="71"/>
      <c r="F135" s="71"/>
    </row>
    <row r="136" spans="3:6" ht="13.2">
      <c r="C136" s="71"/>
      <c r="D136" s="71"/>
      <c r="E136" s="71"/>
      <c r="F136" s="71"/>
    </row>
    <row r="137" spans="3:6" ht="13.2">
      <c r="C137" s="71"/>
      <c r="D137" s="71"/>
      <c r="E137" s="71"/>
      <c r="F137" s="71"/>
    </row>
    <row r="138" spans="3:6" ht="13.2">
      <c r="C138" s="71"/>
      <c r="D138" s="71"/>
      <c r="E138" s="71"/>
      <c r="F138" s="71"/>
    </row>
    <row r="139" spans="3:6" ht="13.2">
      <c r="C139" s="71"/>
      <c r="D139" s="71"/>
      <c r="E139" s="71"/>
      <c r="F139" s="71"/>
    </row>
    <row r="140" spans="3:6" ht="13.2">
      <c r="C140" s="71"/>
      <c r="D140" s="71"/>
      <c r="E140" s="71"/>
      <c r="F140" s="71"/>
    </row>
    <row r="141" spans="3:6" ht="13.2">
      <c r="C141" s="71"/>
      <c r="D141" s="71"/>
      <c r="E141" s="71"/>
      <c r="F141" s="71"/>
    </row>
    <row r="142" spans="3:6" ht="13.2">
      <c r="C142" s="71"/>
      <c r="D142" s="71"/>
      <c r="E142" s="71"/>
      <c r="F142" s="71"/>
    </row>
    <row r="143" spans="3:6" ht="13.2">
      <c r="C143" s="71"/>
      <c r="D143" s="71"/>
      <c r="E143" s="71"/>
      <c r="F143" s="71"/>
    </row>
    <row r="144" spans="3:6" ht="13.2">
      <c r="C144" s="71"/>
      <c r="D144" s="71"/>
      <c r="E144" s="71"/>
      <c r="F144" s="71"/>
    </row>
    <row r="145" spans="3:6" ht="13.2">
      <c r="C145" s="71"/>
      <c r="D145" s="71"/>
      <c r="E145" s="71"/>
      <c r="F145" s="71"/>
    </row>
    <row r="146" spans="3:6" ht="13.2">
      <c r="C146" s="71"/>
      <c r="D146" s="71"/>
      <c r="E146" s="71"/>
      <c r="F146" s="71"/>
    </row>
    <row r="147" spans="3:6" ht="13.2">
      <c r="C147" s="71"/>
      <c r="D147" s="71"/>
      <c r="E147" s="71"/>
      <c r="F147" s="71"/>
    </row>
    <row r="148" spans="3:6" ht="13.2">
      <c r="C148" s="71"/>
      <c r="D148" s="71"/>
      <c r="E148" s="71"/>
      <c r="F148" s="71"/>
    </row>
    <row r="149" spans="3:6" ht="13.2">
      <c r="C149" s="71"/>
      <c r="D149" s="71"/>
      <c r="E149" s="71"/>
      <c r="F149" s="71"/>
    </row>
    <row r="150" spans="3:6" ht="13.2">
      <c r="C150" s="71"/>
      <c r="D150" s="71"/>
      <c r="E150" s="71"/>
      <c r="F150" s="71"/>
    </row>
    <row r="151" spans="3:6" ht="13.2">
      <c r="C151" s="71"/>
      <c r="D151" s="71"/>
      <c r="E151" s="71"/>
      <c r="F151" s="71"/>
    </row>
    <row r="152" spans="3:6" ht="13.2">
      <c r="C152" s="71"/>
      <c r="D152" s="71"/>
      <c r="E152" s="71"/>
      <c r="F152" s="71"/>
    </row>
    <row r="153" spans="3:6" ht="13.2">
      <c r="C153" s="71"/>
      <c r="D153" s="71"/>
      <c r="E153" s="71"/>
      <c r="F153" s="71"/>
    </row>
    <row r="154" spans="3:6" ht="13.2">
      <c r="C154" s="71"/>
      <c r="D154" s="71"/>
      <c r="E154" s="71"/>
      <c r="F154" s="71"/>
    </row>
    <row r="155" spans="3:6" ht="13.2">
      <c r="C155" s="71"/>
      <c r="D155" s="71"/>
      <c r="E155" s="71"/>
      <c r="F155" s="71"/>
    </row>
    <row r="156" spans="3:6" ht="13.2">
      <c r="C156" s="71"/>
      <c r="D156" s="71"/>
      <c r="E156" s="71"/>
      <c r="F156" s="71"/>
    </row>
    <row r="157" spans="3:6" ht="13.2">
      <c r="C157" s="71"/>
      <c r="D157" s="71"/>
      <c r="E157" s="71"/>
      <c r="F157" s="71"/>
    </row>
    <row r="158" spans="3:6" ht="13.2">
      <c r="C158" s="71"/>
      <c r="D158" s="71"/>
      <c r="E158" s="71"/>
      <c r="F158" s="71"/>
    </row>
    <row r="159" spans="3:6" ht="13.2">
      <c r="C159" s="71"/>
      <c r="D159" s="71"/>
      <c r="E159" s="71"/>
      <c r="F159" s="71"/>
    </row>
    <row r="160" spans="3:6" ht="13.2">
      <c r="C160" s="71"/>
      <c r="D160" s="71"/>
      <c r="E160" s="71"/>
      <c r="F160" s="71"/>
    </row>
    <row r="161" spans="3:6" ht="13.2">
      <c r="C161" s="71"/>
      <c r="D161" s="71"/>
      <c r="E161" s="71"/>
      <c r="F161" s="71"/>
    </row>
    <row r="162" spans="3:6" ht="13.2">
      <c r="C162" s="71"/>
      <c r="D162" s="71"/>
      <c r="E162" s="71"/>
      <c r="F162" s="71"/>
    </row>
    <row r="163" spans="3:6" ht="13.2">
      <c r="C163" s="71"/>
      <c r="D163" s="71"/>
      <c r="E163" s="71"/>
      <c r="F163" s="71"/>
    </row>
    <row r="164" spans="3:6" ht="13.2">
      <c r="C164" s="71"/>
      <c r="D164" s="71"/>
      <c r="E164" s="71"/>
      <c r="F164" s="71"/>
    </row>
    <row r="165" spans="3:6" ht="13.2">
      <c r="C165" s="71"/>
      <c r="D165" s="71"/>
      <c r="E165" s="71"/>
      <c r="F165" s="71"/>
    </row>
    <row r="166" spans="3:6" ht="13.2">
      <c r="C166" s="71"/>
      <c r="D166" s="71"/>
      <c r="E166" s="71"/>
      <c r="F166" s="71"/>
    </row>
    <row r="167" spans="3:6" ht="13.2">
      <c r="C167" s="71"/>
      <c r="D167" s="71"/>
      <c r="E167" s="71"/>
      <c r="F167" s="71"/>
    </row>
    <row r="168" spans="3:6" ht="13.2">
      <c r="C168" s="71"/>
      <c r="D168" s="71"/>
      <c r="E168" s="71"/>
      <c r="F168" s="71"/>
    </row>
    <row r="169" spans="3:6" ht="13.2">
      <c r="C169" s="71"/>
      <c r="D169" s="71"/>
      <c r="E169" s="71"/>
      <c r="F169" s="71"/>
    </row>
    <row r="170" spans="3:6" ht="13.2">
      <c r="C170" s="71"/>
      <c r="D170" s="71"/>
      <c r="E170" s="71"/>
      <c r="F170" s="71"/>
    </row>
    <row r="171" spans="3:6" ht="13.2">
      <c r="C171" s="71"/>
      <c r="D171" s="71"/>
      <c r="E171" s="71"/>
      <c r="F171" s="71"/>
    </row>
    <row r="172" spans="3:6" ht="13.2">
      <c r="C172" s="71"/>
      <c r="D172" s="71"/>
      <c r="E172" s="71"/>
      <c r="F172" s="71"/>
    </row>
    <row r="173" spans="3:6" ht="13.2">
      <c r="C173" s="71"/>
      <c r="D173" s="71"/>
      <c r="E173" s="71"/>
      <c r="F173" s="71"/>
    </row>
    <row r="174" spans="3:6" ht="13.2">
      <c r="C174" s="71"/>
      <c r="D174" s="71"/>
      <c r="E174" s="71"/>
      <c r="F174" s="71"/>
    </row>
    <row r="175" spans="3:6" ht="13.2">
      <c r="C175" s="71"/>
      <c r="D175" s="71"/>
      <c r="E175" s="71"/>
      <c r="F175" s="71"/>
    </row>
    <row r="176" spans="3:6" ht="13.2">
      <c r="C176" s="71"/>
      <c r="D176" s="71"/>
      <c r="E176" s="71"/>
      <c r="F176" s="71"/>
    </row>
    <row r="177" spans="3:6" ht="13.2">
      <c r="C177" s="71"/>
      <c r="D177" s="71"/>
      <c r="E177" s="71"/>
      <c r="F177" s="71"/>
    </row>
    <row r="178" spans="3:6" ht="13.2">
      <c r="C178" s="71"/>
      <c r="D178" s="71"/>
      <c r="E178" s="71"/>
      <c r="F178" s="71"/>
    </row>
    <row r="179" spans="3:6" ht="13.2">
      <c r="C179" s="71"/>
      <c r="D179" s="71"/>
      <c r="E179" s="71"/>
      <c r="F179" s="71"/>
    </row>
    <row r="180" spans="3:6" ht="13.2">
      <c r="C180" s="71"/>
      <c r="D180" s="71"/>
      <c r="E180" s="71"/>
      <c r="F180" s="71"/>
    </row>
    <row r="181" spans="3:6" ht="13.2">
      <c r="C181" s="71"/>
      <c r="D181" s="71"/>
      <c r="E181" s="71"/>
      <c r="F181" s="71"/>
    </row>
    <row r="182" spans="3:6" ht="13.2">
      <c r="C182" s="71"/>
      <c r="D182" s="71"/>
      <c r="E182" s="71"/>
      <c r="F182" s="71"/>
    </row>
    <row r="183" spans="3:6" ht="13.2">
      <c r="C183" s="71"/>
      <c r="D183" s="71"/>
      <c r="E183" s="71"/>
      <c r="F183" s="71"/>
    </row>
    <row r="184" spans="3:6" ht="13.2">
      <c r="C184" s="71"/>
      <c r="D184" s="71"/>
      <c r="E184" s="71"/>
      <c r="F184" s="71"/>
    </row>
    <row r="185" spans="3:6" ht="13.2">
      <c r="C185" s="71"/>
      <c r="D185" s="71"/>
      <c r="E185" s="71"/>
      <c r="F185" s="71"/>
    </row>
    <row r="186" spans="3:6" ht="13.2">
      <c r="C186" s="71"/>
      <c r="D186" s="71"/>
      <c r="E186" s="71"/>
      <c r="F186" s="71"/>
    </row>
    <row r="187" spans="3:6" ht="13.2">
      <c r="C187" s="71"/>
      <c r="D187" s="71"/>
      <c r="E187" s="71"/>
      <c r="F187" s="71"/>
    </row>
    <row r="188" spans="3:6" ht="13.2">
      <c r="C188" s="71"/>
      <c r="D188" s="71"/>
      <c r="E188" s="71"/>
      <c r="F188" s="71"/>
    </row>
    <row r="189" spans="3:6" ht="13.2">
      <c r="C189" s="71"/>
      <c r="D189" s="71"/>
      <c r="E189" s="71"/>
      <c r="F189" s="71"/>
    </row>
    <row r="190" spans="3:6" ht="13.2">
      <c r="C190" s="71"/>
      <c r="D190" s="71"/>
      <c r="E190" s="71"/>
      <c r="F190" s="71"/>
    </row>
    <row r="191" spans="3:6" ht="13.2">
      <c r="C191" s="71"/>
      <c r="D191" s="71"/>
      <c r="E191" s="71"/>
      <c r="F191" s="71"/>
    </row>
    <row r="192" spans="3:6" ht="13.2">
      <c r="C192" s="71"/>
      <c r="D192" s="71"/>
      <c r="E192" s="71"/>
      <c r="F192" s="71"/>
    </row>
    <row r="193" spans="3:6" ht="13.2">
      <c r="C193" s="71"/>
      <c r="D193" s="71"/>
      <c r="E193" s="71"/>
      <c r="F193" s="71"/>
    </row>
    <row r="194" spans="3:6" ht="13.2">
      <c r="C194" s="71"/>
      <c r="D194" s="71"/>
      <c r="E194" s="71"/>
      <c r="F194" s="71"/>
    </row>
    <row r="195" spans="3:6" ht="13.2">
      <c r="C195" s="71"/>
      <c r="D195" s="71"/>
      <c r="E195" s="71"/>
      <c r="F195" s="71"/>
    </row>
    <row r="196" spans="3:6" ht="13.2">
      <c r="C196" s="71"/>
      <c r="D196" s="71"/>
      <c r="E196" s="71"/>
      <c r="F196" s="71"/>
    </row>
    <row r="197" spans="3:6" ht="13.2">
      <c r="C197" s="71"/>
      <c r="D197" s="71"/>
      <c r="E197" s="71"/>
      <c r="F197" s="71"/>
    </row>
    <row r="198" spans="3:6" ht="13.2">
      <c r="C198" s="71"/>
      <c r="D198" s="71"/>
      <c r="E198" s="71"/>
      <c r="F198" s="71"/>
    </row>
    <row r="199" spans="3:6" ht="13.2">
      <c r="C199" s="71"/>
      <c r="D199" s="71"/>
      <c r="E199" s="71"/>
      <c r="F199" s="71"/>
    </row>
    <row r="200" spans="3:6" ht="13.2">
      <c r="C200" s="71"/>
      <c r="D200" s="71"/>
      <c r="E200" s="71"/>
      <c r="F200" s="71"/>
    </row>
    <row r="201" spans="3:6" ht="13.2">
      <c r="C201" s="71"/>
      <c r="D201" s="71"/>
      <c r="E201" s="71"/>
      <c r="F201" s="71"/>
    </row>
    <row r="202" spans="3:6" ht="13.2">
      <c r="C202" s="71"/>
      <c r="D202" s="71"/>
      <c r="E202" s="71"/>
      <c r="F202" s="71"/>
    </row>
    <row r="203" spans="3:6" ht="13.2">
      <c r="C203" s="71"/>
      <c r="D203" s="71"/>
      <c r="E203" s="71"/>
      <c r="F203" s="71"/>
    </row>
    <row r="204" spans="3:6" ht="13.2">
      <c r="C204" s="71"/>
      <c r="D204" s="71"/>
      <c r="E204" s="71"/>
      <c r="F204" s="71"/>
    </row>
    <row r="205" spans="3:6" ht="13.2">
      <c r="C205" s="71"/>
      <c r="D205" s="71"/>
      <c r="E205" s="71"/>
      <c r="F205" s="71"/>
    </row>
    <row r="206" spans="3:6" ht="13.2">
      <c r="C206" s="71"/>
      <c r="D206" s="71"/>
      <c r="E206" s="71"/>
      <c r="F206" s="71"/>
    </row>
    <row r="207" spans="3:6" ht="13.2">
      <c r="C207" s="71"/>
      <c r="D207" s="71"/>
      <c r="E207" s="71"/>
      <c r="F207" s="71"/>
    </row>
    <row r="208" spans="3:6" ht="13.2">
      <c r="C208" s="71"/>
      <c r="D208" s="71"/>
      <c r="E208" s="71"/>
      <c r="F208" s="71"/>
    </row>
    <row r="209" spans="3:6" ht="13.2">
      <c r="C209" s="71"/>
      <c r="D209" s="71"/>
      <c r="E209" s="71"/>
      <c r="F209" s="71"/>
    </row>
    <row r="210" spans="3:6" ht="13.2">
      <c r="C210" s="71"/>
      <c r="D210" s="71"/>
      <c r="E210" s="71"/>
      <c r="F210" s="71"/>
    </row>
    <row r="211" spans="3:6" ht="13.2">
      <c r="C211" s="71"/>
      <c r="D211" s="71"/>
      <c r="E211" s="71"/>
      <c r="F211" s="71"/>
    </row>
    <row r="212" spans="3:6" ht="13.2">
      <c r="C212" s="71"/>
      <c r="D212" s="71"/>
      <c r="E212" s="71"/>
      <c r="F212" s="71"/>
    </row>
    <row r="213" spans="3:6" ht="13.2">
      <c r="C213" s="71"/>
      <c r="D213" s="71"/>
      <c r="E213" s="71"/>
      <c r="F213" s="71"/>
    </row>
    <row r="214" spans="3:6" ht="13.2">
      <c r="C214" s="71"/>
      <c r="D214" s="71"/>
      <c r="E214" s="71"/>
      <c r="F214" s="71"/>
    </row>
    <row r="215" spans="3:6" ht="13.2">
      <c r="C215" s="71"/>
      <c r="D215" s="71"/>
      <c r="E215" s="71"/>
      <c r="F215" s="71"/>
    </row>
    <row r="216" spans="3:6" ht="13.2">
      <c r="C216" s="71"/>
      <c r="D216" s="71"/>
      <c r="E216" s="71"/>
      <c r="F216" s="71"/>
    </row>
    <row r="217" spans="3:6" ht="13.2">
      <c r="C217" s="71"/>
      <c r="D217" s="71"/>
      <c r="E217" s="71"/>
      <c r="F217" s="71"/>
    </row>
    <row r="218" spans="3:6" ht="13.2">
      <c r="C218" s="71"/>
      <c r="D218" s="71"/>
      <c r="E218" s="71"/>
      <c r="F218" s="71"/>
    </row>
    <row r="219" spans="3:6" ht="13.2">
      <c r="C219" s="71"/>
      <c r="D219" s="71"/>
      <c r="E219" s="71"/>
      <c r="F219" s="71"/>
    </row>
    <row r="220" spans="3:6" ht="13.2">
      <c r="C220" s="71"/>
      <c r="D220" s="71"/>
      <c r="E220" s="71"/>
      <c r="F220" s="71"/>
    </row>
    <row r="221" spans="3:6" ht="13.2">
      <c r="C221" s="71"/>
      <c r="D221" s="71"/>
      <c r="E221" s="71"/>
      <c r="F221" s="71"/>
    </row>
    <row r="222" spans="3:6" ht="13.2">
      <c r="C222" s="71"/>
      <c r="D222" s="71"/>
      <c r="E222" s="71"/>
      <c r="F222" s="71"/>
    </row>
    <row r="223" spans="3:6" ht="13.2">
      <c r="C223" s="71"/>
      <c r="D223" s="71"/>
      <c r="E223" s="71"/>
      <c r="F223" s="71"/>
    </row>
    <row r="224" spans="3:6" ht="13.2">
      <c r="C224" s="71"/>
      <c r="D224" s="71"/>
      <c r="E224" s="71"/>
      <c r="F224" s="71"/>
    </row>
    <row r="225" spans="3:6" ht="13.2">
      <c r="C225" s="71"/>
      <c r="D225" s="71"/>
      <c r="E225" s="71"/>
      <c r="F225" s="71"/>
    </row>
    <row r="226" spans="3:6" ht="13.2">
      <c r="C226" s="71"/>
      <c r="D226" s="71"/>
      <c r="E226" s="71"/>
      <c r="F226" s="71"/>
    </row>
    <row r="227" spans="3:6" ht="13.2">
      <c r="C227" s="71"/>
      <c r="D227" s="71"/>
      <c r="E227" s="71"/>
      <c r="F227" s="71"/>
    </row>
    <row r="228" spans="3:6" ht="13.2">
      <c r="C228" s="71"/>
      <c r="D228" s="71"/>
      <c r="E228" s="71"/>
      <c r="F228" s="71"/>
    </row>
    <row r="229" spans="3:6" ht="13.2">
      <c r="C229" s="71"/>
      <c r="D229" s="71"/>
      <c r="E229" s="71"/>
      <c r="F229" s="71"/>
    </row>
    <row r="230" spans="3:6" ht="13.2">
      <c r="C230" s="71"/>
      <c r="D230" s="71"/>
      <c r="E230" s="71"/>
      <c r="F230" s="71"/>
    </row>
    <row r="231" spans="3:6" ht="13.2">
      <c r="C231" s="71"/>
      <c r="D231" s="71"/>
      <c r="E231" s="71"/>
      <c r="F231" s="71"/>
    </row>
    <row r="232" spans="3:6" ht="13.2">
      <c r="C232" s="71"/>
      <c r="D232" s="71"/>
      <c r="E232" s="71"/>
      <c r="F232" s="71"/>
    </row>
    <row r="233" spans="3:6" ht="13.2">
      <c r="C233" s="71"/>
      <c r="D233" s="71"/>
      <c r="E233" s="71"/>
      <c r="F233" s="71"/>
    </row>
    <row r="234" spans="3:6" ht="13.2">
      <c r="C234" s="71"/>
      <c r="D234" s="71"/>
      <c r="E234" s="71"/>
      <c r="F234" s="71"/>
    </row>
    <row r="235" spans="3:6" ht="13.2">
      <c r="C235" s="71"/>
      <c r="D235" s="71"/>
      <c r="E235" s="71"/>
      <c r="F235" s="71"/>
    </row>
    <row r="236" spans="3:6" ht="13.2">
      <c r="C236" s="71"/>
      <c r="D236" s="71"/>
      <c r="E236" s="71"/>
      <c r="F236" s="71"/>
    </row>
    <row r="237" spans="3:6" ht="13.2">
      <c r="C237" s="71"/>
      <c r="D237" s="71"/>
      <c r="E237" s="71"/>
      <c r="F237" s="71"/>
    </row>
    <row r="238" spans="3:6" ht="13.2">
      <c r="C238" s="71"/>
      <c r="D238" s="71"/>
      <c r="E238" s="71"/>
      <c r="F238" s="71"/>
    </row>
    <row r="239" spans="3:6" ht="13.2">
      <c r="C239" s="71"/>
      <c r="D239" s="71"/>
      <c r="E239" s="71"/>
      <c r="F239" s="71"/>
    </row>
    <row r="240" spans="3:6" ht="13.2">
      <c r="C240" s="71"/>
      <c r="D240" s="71"/>
      <c r="E240" s="71"/>
      <c r="F240" s="71"/>
    </row>
    <row r="241" spans="3:6" ht="13.2">
      <c r="C241" s="71"/>
      <c r="D241" s="71"/>
      <c r="E241" s="71"/>
      <c r="F241" s="71"/>
    </row>
    <row r="242" spans="3:6" ht="13.2">
      <c r="C242" s="71"/>
      <c r="D242" s="71"/>
      <c r="E242" s="71"/>
      <c r="F242" s="71"/>
    </row>
    <row r="243" spans="3:6" ht="13.2">
      <c r="C243" s="71"/>
      <c r="D243" s="71"/>
      <c r="E243" s="71"/>
      <c r="F243" s="71"/>
    </row>
    <row r="244" spans="3:6" ht="13.2">
      <c r="C244" s="71"/>
      <c r="D244" s="71"/>
      <c r="E244" s="71"/>
      <c r="F244" s="71"/>
    </row>
    <row r="245" spans="3:6" ht="13.2">
      <c r="C245" s="71"/>
      <c r="D245" s="71"/>
      <c r="E245" s="71"/>
      <c r="F245" s="71"/>
    </row>
    <row r="246" spans="3:6" ht="13.2">
      <c r="C246" s="71"/>
      <c r="D246" s="71"/>
      <c r="E246" s="71"/>
      <c r="F246" s="71"/>
    </row>
    <row r="247" spans="3:6" ht="13.2">
      <c r="C247" s="71"/>
      <c r="D247" s="71"/>
      <c r="E247" s="71"/>
      <c r="F247" s="71"/>
    </row>
    <row r="248" spans="3:6" ht="13.2"/>
  </sheetData>
  <mergeCells count="15">
    <mergeCell ref="N4:N5"/>
    <mergeCell ref="O4:O5"/>
    <mergeCell ref="P4:P5"/>
    <mergeCell ref="G4:G5"/>
    <mergeCell ref="H4:H5"/>
    <mergeCell ref="I4:I5"/>
    <mergeCell ref="K4:K5"/>
    <mergeCell ref="L4:L5"/>
    <mergeCell ref="M4:M5"/>
    <mergeCell ref="F4:F5"/>
    <mergeCell ref="A4:A5"/>
    <mergeCell ref="B4:B5"/>
    <mergeCell ref="C4:C5"/>
    <mergeCell ref="D4:D5"/>
    <mergeCell ref="E4:E5"/>
  </mergeCells>
  <pageMargins left="0.31496062992125984" right="0.31496062992125984" top="0.35433070866141736" bottom="0.35433070866141736" header="0.31496062992125984" footer="0.31496062992125984"/>
  <pageSetup paperSize="9" scale="6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K5"/>
  <sheetViews>
    <sheetView zoomScale="110" zoomScaleNormal="11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4" sqref="E4"/>
    </sheetView>
  </sheetViews>
  <sheetFormatPr defaultColWidth="9.109375" defaultRowHeight="13.8" outlineLevelCol="1"/>
  <cols>
    <col min="1" max="1" width="4" style="216" customWidth="1"/>
    <col min="2" max="2" width="7.6640625" style="216" bestFit="1" customWidth="1"/>
    <col min="3" max="3" width="58.109375" style="216" customWidth="1"/>
    <col min="4" max="4" width="9.88671875" style="216" customWidth="1" outlineLevel="1"/>
    <col min="5" max="5" width="12.6640625" style="216" customWidth="1" outlineLevel="1"/>
    <col min="6" max="6" width="9.44140625" style="216" customWidth="1"/>
    <col min="7" max="7" width="13" style="216" customWidth="1"/>
    <col min="8" max="8" width="9.44140625" style="216" customWidth="1"/>
    <col min="9" max="9" width="13" style="216" customWidth="1"/>
    <col min="10" max="10" width="9.109375" style="216"/>
    <col min="11" max="11" width="12.6640625" style="216" customWidth="1"/>
    <col min="12" max="16384" width="9.109375" style="216"/>
  </cols>
  <sheetData>
    <row r="1" spans="1:11" ht="30" customHeight="1">
      <c r="B1" s="217"/>
      <c r="C1" s="218" t="s">
        <v>789</v>
      </c>
      <c r="D1" s="219"/>
      <c r="E1" s="219"/>
      <c r="F1" s="217"/>
      <c r="G1" s="217"/>
      <c r="H1" s="217"/>
      <c r="I1" s="217"/>
    </row>
    <row r="2" spans="1:11" ht="55.5" customHeight="1">
      <c r="A2" s="220"/>
      <c r="B2" s="220" t="s">
        <v>790</v>
      </c>
      <c r="C2" s="220" t="s">
        <v>791</v>
      </c>
      <c r="D2" s="361" t="s">
        <v>797</v>
      </c>
      <c r="E2" s="362"/>
      <c r="F2" s="363" t="s">
        <v>792</v>
      </c>
      <c r="G2" s="364"/>
      <c r="H2" s="363" t="s">
        <v>799</v>
      </c>
      <c r="I2" s="364"/>
      <c r="J2" s="365" t="s">
        <v>798</v>
      </c>
      <c r="K2" s="366"/>
    </row>
    <row r="3" spans="1:11" s="225" customFormat="1" ht="27.6">
      <c r="A3" s="222"/>
      <c r="B3" s="222"/>
      <c r="C3" s="222"/>
      <c r="D3" s="223" t="s">
        <v>793</v>
      </c>
      <c r="E3" s="223" t="s">
        <v>718</v>
      </c>
      <c r="F3" s="230" t="s">
        <v>793</v>
      </c>
      <c r="G3" s="230" t="s">
        <v>718</v>
      </c>
      <c r="H3" s="230" t="s">
        <v>793</v>
      </c>
      <c r="I3" s="230" t="s">
        <v>718</v>
      </c>
      <c r="J3" s="224" t="s">
        <v>793</v>
      </c>
      <c r="K3" s="224" t="s">
        <v>794</v>
      </c>
    </row>
    <row r="4" spans="1:11">
      <c r="A4" s="217">
        <v>1</v>
      </c>
      <c r="B4" s="217">
        <v>780053</v>
      </c>
      <c r="C4" s="217" t="s">
        <v>795</v>
      </c>
      <c r="D4" s="217">
        <v>39</v>
      </c>
      <c r="E4" s="217">
        <v>30590</v>
      </c>
      <c r="F4" s="221">
        <v>1302</v>
      </c>
      <c r="G4" s="217">
        <v>1018555</v>
      </c>
      <c r="H4" s="221">
        <v>40</v>
      </c>
      <c r="I4" s="217">
        <v>30040</v>
      </c>
      <c r="J4" s="226">
        <v>30</v>
      </c>
      <c r="K4" s="227">
        <v>23530.76923076923</v>
      </c>
    </row>
    <row r="5" spans="1:11" s="229" customFormat="1">
      <c r="A5" s="217"/>
      <c r="B5" s="228"/>
      <c r="C5" s="228" t="s">
        <v>796</v>
      </c>
      <c r="D5" s="228">
        <v>39</v>
      </c>
      <c r="E5" s="228">
        <v>30590</v>
      </c>
      <c r="F5" s="228">
        <v>1302</v>
      </c>
      <c r="G5" s="228">
        <v>1018555</v>
      </c>
      <c r="H5" s="228">
        <v>40</v>
      </c>
      <c r="I5" s="228">
        <v>30040</v>
      </c>
      <c r="J5" s="228">
        <v>30</v>
      </c>
      <c r="K5" s="228">
        <v>23530.76923076923</v>
      </c>
    </row>
  </sheetData>
  <autoFilter ref="A3:T5"/>
  <mergeCells count="4">
    <mergeCell ref="D2:E2"/>
    <mergeCell ref="F2:G2"/>
    <mergeCell ref="J2:K2"/>
    <mergeCell ref="H2:I2"/>
  </mergeCells>
  <conditionalFormatting sqref="F4">
    <cfRule type="expression" dxfId="1" priority="3">
      <formula>$F4&lt;#REF!</formula>
    </cfRule>
  </conditionalFormatting>
  <conditionalFormatting sqref="H4">
    <cfRule type="expression" dxfId="0" priority="1">
      <formula>$F4&lt;#REF!</formula>
    </cfRule>
  </conditionalFormatting>
  <pageMargins left="0.31496062992125984" right="0.11811023622047245" top="0.35433070866141736" bottom="0.15748031496062992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Свод</vt:lpstr>
      <vt:lpstr>ВМП база КС расчет</vt:lpstr>
      <vt:lpstr>Планы 2024 профилакт</vt:lpstr>
      <vt:lpstr>Проект плана на 2024 углубл дис</vt:lpstr>
      <vt:lpstr>Перераспред на РГ (03.04.2024)</vt:lpstr>
      <vt:lpstr>подушевое фин.</vt:lpstr>
      <vt:lpstr>Эндо 2024</vt:lpstr>
      <vt:lpstr>'ВМП база КС расчет'!Заголовки_для_печати</vt:lpstr>
      <vt:lpstr>'Планы 2024 профилакт'!Заголовки_для_печати</vt:lpstr>
      <vt:lpstr>'Проект плана на 2024 углубл дис'!Заголовки_для_печати</vt:lpstr>
      <vt:lpstr>Свод!Заголовки_для_печати</vt:lpstr>
      <vt:lpstr>'Эндо 2024'!Заголовки_для_печати</vt:lpstr>
      <vt:lpstr>'ВМП база КС расчет'!Область_печати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</dc:creator>
  <cp:lastModifiedBy>ovostretsova</cp:lastModifiedBy>
  <cp:lastPrinted>2024-04-03T08:00:30Z</cp:lastPrinted>
  <dcterms:created xsi:type="dcterms:W3CDTF">2024-01-11T10:55:17Z</dcterms:created>
  <dcterms:modified xsi:type="dcterms:W3CDTF">2024-04-09T08:50:11Z</dcterms:modified>
</cp:coreProperties>
</file>